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oji dokumenti\NATAŠA - 2016\ODPRTI POSTOPKI\2_2017 VRTEC BRESTANICA\OBJAVA_3_2_2017\"/>
    </mc:Choice>
  </mc:AlternateContent>
  <workbookProtection workbookAlgorithmName="SHA-512" workbookHashValue="hKZRe4DtjqGPknenvR51uaePxMOmdUZ2Rj0yCkQDJlqEVM+PHKtmi3TQsTDD0vjcrrjqqthLpuZx6sgbpEdioQ==" workbookSaltValue="J56zgNybyRbpZkdCC9QWNg==" workbookSpinCount="100000" lockStructure="1"/>
  <bookViews>
    <workbookView xWindow="0" yWindow="0" windowWidth="25440" windowHeight="14235" tabRatio="928" activeTab="9"/>
  </bookViews>
  <sheets>
    <sheet name="SKUPNA REKAPITULACIJA" sheetId="28" r:id="rId1"/>
    <sheet name="Gradbena in obrtniška dela" sheetId="3" r:id="rId2"/>
    <sheet name="Rekapitulacija GO del-ZU" sheetId="4" r:id="rId3"/>
    <sheet name="1. Rušitvena dela in Preddela" sheetId="5" r:id="rId4"/>
    <sheet name="2. Zemeljska dela" sheetId="6" r:id="rId5"/>
    <sheet name="3. Zgornji ustroj" sheetId="7" r:id="rId6"/>
    <sheet name="4_5. Kanalizacija" sheetId="8" r:id="rId7"/>
    <sheet name="6. Zaključna dela" sheetId="9" r:id="rId8"/>
    <sheet name="7. Zasaditev " sheetId="10" r:id="rId9"/>
    <sheet name="8. Prom. oprema in signal." sheetId="11" r:id="rId10"/>
    <sheet name="9. Ograja" sheetId="12" r:id="rId11"/>
    <sheet name="12_ Gradbena dela za priključke" sheetId="14" r:id="rId12"/>
    <sheet name="Rekapitulacija-EI" sheetId="17" r:id="rId13"/>
    <sheet name="Vrtec Brestanica" sheetId="18" r:id="rId14"/>
    <sheet name="Razsvetljava" sheetId="19" r:id="rId15"/>
    <sheet name="Splošno-SI" sheetId="20" r:id="rId16"/>
    <sheet name="Rekapitulacija-SI" sheetId="21" r:id="rId17"/>
    <sheet name="Vodovodni priključek" sheetId="22" r:id="rId18"/>
    <sheet name="Vodovod" sheetId="23" r:id="rId19"/>
    <sheet name="Ogrevanje" sheetId="24" r:id="rId20"/>
    <sheet name="Hlajenje" sheetId="25" r:id="rId21"/>
    <sheet name="Prezračevanje" sheetId="26" r:id="rId22"/>
    <sheet name="List1" sheetId="29" r:id="rId23"/>
    <sheet name="List2" sheetId="30" r:id="rId24"/>
  </sheets>
  <definedNames>
    <definedName name="_xlnm.Print_Area" localSheetId="20">Hlajenje!$A$1:$G$130</definedName>
    <definedName name="_xlnm.Print_Area" localSheetId="21">Prezračevanje!$A$1:$I$373</definedName>
    <definedName name="_xlnm.Print_Area" localSheetId="18">Vodovod!$A$1:$G$362</definedName>
    <definedName name="_xlnm.Print_Titles" localSheetId="3">'1. Rušitvena dela in Preddela'!$2:$2</definedName>
    <definedName name="_xlnm.Print_Titles" localSheetId="11">'12_ Gradbena dela za priključke'!$2:$2</definedName>
    <definedName name="_xlnm.Print_Titles" localSheetId="5">'3. Zgornji ustroj'!$2:$2</definedName>
    <definedName name="_xlnm.Print_Titles" localSheetId="6">'4_5. Kanalizacija'!$2:$2</definedName>
    <definedName name="_xlnm.Print_Titles" localSheetId="7">'6. Zaključna dela'!$2:$2</definedName>
    <definedName name="_xlnm.Print_Titles" localSheetId="9">'8. Prom. oprema in signal.'!$2:$2</definedName>
    <definedName name="_xlnm.Print_Titles" localSheetId="10">'9. Ograja'!$2:$2</definedName>
    <definedName name="_xlnm.Print_Titles" localSheetId="1">'Gradbena in obrtniška dela'!$95:$95</definedName>
    <definedName name="_xlnm.Print_Titles" localSheetId="20">Hlajenje!$1:$1</definedName>
    <definedName name="_xlnm.Print_Titles" localSheetId="19">Ogrevanje!$1:$1</definedName>
    <definedName name="_xlnm.Print_Titles" localSheetId="21">Prezračevanje!$1:$1</definedName>
    <definedName name="_xlnm.Print_Titles" localSheetId="14">Razsvetljava!$4:$4</definedName>
    <definedName name="_xlnm.Print_Titles" localSheetId="18">Vodovod!$1:$1</definedName>
    <definedName name="_xlnm.Print_Titles" localSheetId="17">'Vodovodni priključek'!$1:$1</definedName>
    <definedName name="_xlnm.Print_Titles" localSheetId="13">'Vrtec Brestanica'!$8:$8</definedName>
    <definedName name="Z_C575DBC5_0F3B_4C58_9FF2_8A9571BE3605_.wvu.Cols" localSheetId="21" hidden="1">Prezračevanje!$F:$G</definedName>
    <definedName name="Z_C575DBC5_0F3B_4C58_9FF2_8A9571BE3605_.wvu.Cols" localSheetId="14" hidden="1">Razsvetljava!$B:$B</definedName>
    <definedName name="Z_C575DBC5_0F3B_4C58_9FF2_8A9571BE3605_.wvu.Cols" localSheetId="13" hidden="1">'Vrtec Brestanica'!$A:$B</definedName>
  </definedNames>
  <calcPr calcId="152511"/>
  <customWorkbookViews>
    <customWorkbookView name="Andrej Sluga – Osebni pogled" guid="{C575DBC5-0F3B-4C58-9FF2-8A9571BE3605}" mergeInterval="0" personalView="1" xWindow="1" yWindow="144" windowWidth="884" windowHeight="759" tabRatio="928" activeSheetId="3"/>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5" i="23" l="1"/>
  <c r="G112" i="14" l="1"/>
  <c r="G108" i="14"/>
  <c r="G105" i="14"/>
  <c r="H741" i="3"/>
  <c r="H745" i="3"/>
  <c r="D16" i="8" l="1"/>
  <c r="D29" i="8"/>
  <c r="D13" i="8"/>
  <c r="E163" i="23" l="1"/>
  <c r="E162" i="23"/>
  <c r="E156" i="23"/>
  <c r="E155" i="23"/>
  <c r="G98" i="23" l="1"/>
  <c r="H146" i="3" l="1"/>
  <c r="H144" i="3"/>
  <c r="H142" i="3"/>
  <c r="H140" i="3"/>
  <c r="H138" i="3"/>
  <c r="H117" i="3"/>
  <c r="H115" i="3"/>
  <c r="H113" i="3"/>
  <c r="H109" i="3"/>
  <c r="H105" i="3"/>
  <c r="H103" i="3"/>
  <c r="I280" i="26" l="1"/>
  <c r="I368" i="26"/>
  <c r="I365" i="26"/>
  <c r="I358" i="26"/>
  <c r="I353" i="26"/>
  <c r="I348" i="26"/>
  <c r="I347" i="26"/>
  <c r="I346" i="26"/>
  <c r="I345" i="26"/>
  <c r="I344" i="26"/>
  <c r="I335" i="26"/>
  <c r="I334" i="26"/>
  <c r="I333" i="26"/>
  <c r="I332" i="26"/>
  <c r="I331" i="26"/>
  <c r="I324" i="26"/>
  <c r="I323" i="26"/>
  <c r="I322" i="26"/>
  <c r="I317" i="26"/>
  <c r="I308" i="26"/>
  <c r="I300" i="26"/>
  <c r="I293" i="26"/>
  <c r="I292" i="26"/>
  <c r="I286" i="26"/>
  <c r="I285" i="26"/>
  <c r="I282" i="26"/>
  <c r="I281" i="26"/>
  <c r="I272" i="26"/>
  <c r="I266" i="26"/>
  <c r="I260" i="26"/>
  <c r="I254" i="26"/>
  <c r="I253" i="26"/>
  <c r="I252" i="26"/>
  <c r="I246" i="26"/>
  <c r="I245" i="26"/>
  <c r="I243" i="26"/>
  <c r="I242" i="26"/>
  <c r="I237" i="26"/>
  <c r="I236" i="26"/>
  <c r="I235" i="26"/>
  <c r="I234" i="26"/>
  <c r="I226" i="26"/>
  <c r="I225" i="26"/>
  <c r="I224" i="26"/>
  <c r="I203" i="26"/>
  <c r="I202" i="26"/>
  <c r="I201" i="26"/>
  <c r="I178" i="26"/>
  <c r="I177" i="26"/>
  <c r="I176" i="26"/>
  <c r="I159" i="26"/>
  <c r="I149" i="26"/>
  <c r="I142" i="26"/>
  <c r="G406" i="26"/>
  <c r="G368" i="26"/>
  <c r="G367" i="26"/>
  <c r="G366" i="26"/>
  <c r="G365" i="26"/>
  <c r="G364" i="26"/>
  <c r="G361" i="26"/>
  <c r="G360" i="26"/>
  <c r="G359" i="26"/>
  <c r="G358" i="26"/>
  <c r="G357" i="26"/>
  <c r="G356" i="26"/>
  <c r="G354" i="26"/>
  <c r="G353" i="26"/>
  <c r="G352" i="26"/>
  <c r="G351" i="26"/>
  <c r="G350" i="26"/>
  <c r="G349" i="26"/>
  <c r="G348" i="26"/>
  <c r="G347" i="26"/>
  <c r="G346" i="26"/>
  <c r="G345" i="26"/>
  <c r="G344" i="26"/>
  <c r="G343" i="26"/>
  <c r="G341" i="26"/>
  <c r="G340" i="26"/>
  <c r="G339" i="26"/>
  <c r="G338" i="26"/>
  <c r="G337" i="26"/>
  <c r="G336" i="26"/>
  <c r="G335" i="26"/>
  <c r="G334" i="26"/>
  <c r="G333" i="26"/>
  <c r="G332" i="26"/>
  <c r="G331" i="26"/>
  <c r="G330" i="26"/>
  <c r="G329" i="26"/>
  <c r="G328" i="26"/>
  <c r="G327" i="26"/>
  <c r="G326" i="26"/>
  <c r="G325" i="26"/>
  <c r="G324" i="26"/>
  <c r="G323" i="26"/>
  <c r="G322" i="26"/>
  <c r="G321" i="26"/>
  <c r="G320" i="26"/>
  <c r="G319" i="26"/>
  <c r="G318" i="26"/>
  <c r="G317" i="26"/>
  <c r="G316" i="26"/>
  <c r="G315" i="26"/>
  <c r="G314" i="26"/>
  <c r="G313" i="26"/>
  <c r="G312" i="26"/>
  <c r="G311" i="26"/>
  <c r="G310" i="26"/>
  <c r="G309" i="26"/>
  <c r="G308" i="26"/>
  <c r="G307" i="26"/>
  <c r="G306" i="26"/>
  <c r="G305" i="26"/>
  <c r="G304" i="26"/>
  <c r="G303" i="26"/>
  <c r="G300" i="26"/>
  <c r="G288" i="26"/>
  <c r="G287" i="26"/>
  <c r="G286" i="26"/>
  <c r="G285" i="26"/>
  <c r="G284" i="26"/>
  <c r="G283" i="26"/>
  <c r="G282" i="26"/>
  <c r="G281" i="26"/>
  <c r="G280" i="26"/>
  <c r="G279" i="26"/>
  <c r="G278" i="26"/>
  <c r="G277" i="26"/>
  <c r="G276" i="26"/>
  <c r="G275" i="26"/>
  <c r="G274" i="26"/>
  <c r="G273" i="26"/>
  <c r="G272" i="26"/>
  <c r="G271" i="26"/>
  <c r="G270" i="26"/>
  <c r="G269" i="26"/>
  <c r="G268" i="26"/>
  <c r="G267" i="26"/>
  <c r="G266" i="26"/>
  <c r="G265" i="26"/>
  <c r="G264" i="26"/>
  <c r="G263" i="26"/>
  <c r="G262" i="26"/>
  <c r="G261" i="26"/>
  <c r="G260" i="26"/>
  <c r="G259" i="26"/>
  <c r="G258" i="26"/>
  <c r="G257" i="26"/>
  <c r="G256" i="26"/>
  <c r="G255" i="26"/>
  <c r="G254" i="26"/>
  <c r="G253" i="26"/>
  <c r="G252" i="26"/>
  <c r="G251" i="26"/>
  <c r="G250" i="26"/>
  <c r="G249" i="26"/>
  <c r="G248" i="26"/>
  <c r="G247" i="26"/>
  <c r="G246" i="26"/>
  <c r="G245" i="26"/>
  <c r="E244" i="26"/>
  <c r="G244" i="26" s="1"/>
  <c r="G243" i="26"/>
  <c r="G242" i="26"/>
  <c r="G241" i="26"/>
  <c r="G240" i="26"/>
  <c r="G239" i="26"/>
  <c r="G238" i="26"/>
  <c r="G237" i="26"/>
  <c r="G236" i="26"/>
  <c r="G235" i="26"/>
  <c r="G234" i="26"/>
  <c r="G233" i="26"/>
  <c r="G229" i="26"/>
  <c r="G226" i="26"/>
  <c r="G225" i="26"/>
  <c r="G224" i="26"/>
  <c r="G203" i="26"/>
  <c r="G202" i="26"/>
  <c r="G201" i="26"/>
  <c r="G178" i="26"/>
  <c r="G177" i="26"/>
  <c r="G176" i="26"/>
  <c r="G155" i="26"/>
  <c r="G154" i="26"/>
  <c r="G153" i="26"/>
  <c r="G152" i="26"/>
  <c r="G150" i="26"/>
  <c r="G149" i="26"/>
  <c r="G148" i="26"/>
  <c r="G147" i="26"/>
  <c r="G146" i="26"/>
  <c r="G127" i="26"/>
  <c r="G126" i="26"/>
  <c r="G6" i="26"/>
  <c r="A6" i="26"/>
  <c r="G125" i="25"/>
  <c r="G119" i="25"/>
  <c r="G114" i="25"/>
  <c r="G106" i="25"/>
  <c r="G99" i="25"/>
  <c r="G98" i="25"/>
  <c r="G94" i="25"/>
  <c r="G93" i="25"/>
  <c r="G92" i="25"/>
  <c r="G91" i="25"/>
  <c r="G87" i="25"/>
  <c r="G83" i="25"/>
  <c r="G68" i="25"/>
  <c r="G45" i="25"/>
  <c r="G22" i="25"/>
  <c r="A5" i="25"/>
  <c r="A25" i="25" s="1"/>
  <c r="G406" i="24"/>
  <c r="G403" i="24"/>
  <c r="G400" i="24"/>
  <c r="G397" i="24"/>
  <c r="G394" i="24"/>
  <c r="G391" i="24"/>
  <c r="G388" i="24"/>
  <c r="G380" i="24"/>
  <c r="G379" i="24"/>
  <c r="G378" i="24"/>
  <c r="G377" i="24"/>
  <c r="G369" i="24"/>
  <c r="G366" i="24"/>
  <c r="G360" i="24"/>
  <c r="G350" i="24"/>
  <c r="G346" i="24"/>
  <c r="G343" i="24"/>
  <c r="G338" i="24"/>
  <c r="G332" i="24"/>
  <c r="G327" i="24"/>
  <c r="G322" i="24"/>
  <c r="G317" i="24"/>
  <c r="G307" i="24"/>
  <c r="G303" i="24"/>
  <c r="G297" i="24"/>
  <c r="G285" i="24"/>
  <c r="G274" i="24"/>
  <c r="G263" i="24"/>
  <c r="G253" i="24"/>
  <c r="G249" i="24"/>
  <c r="G242" i="24"/>
  <c r="G235" i="24"/>
  <c r="G230" i="24"/>
  <c r="G227" i="24"/>
  <c r="G222" i="24"/>
  <c r="G214" i="24"/>
  <c r="G211" i="24"/>
  <c r="G208" i="24"/>
  <c r="G207" i="24"/>
  <c r="G202" i="24"/>
  <c r="G201" i="24"/>
  <c r="G200" i="24"/>
  <c r="G195" i="24"/>
  <c r="G190" i="24"/>
  <c r="G189" i="24"/>
  <c r="G183" i="24"/>
  <c r="G182" i="24"/>
  <c r="G177" i="24"/>
  <c r="G176" i="24"/>
  <c r="G175" i="24"/>
  <c r="G167" i="24"/>
  <c r="G162" i="24"/>
  <c r="G152" i="24"/>
  <c r="G147" i="24"/>
  <c r="G141" i="24"/>
  <c r="G138" i="24"/>
  <c r="G131" i="24"/>
  <c r="G128" i="24"/>
  <c r="G122" i="24"/>
  <c r="G117" i="24"/>
  <c r="G116" i="24"/>
  <c r="G115" i="24"/>
  <c r="G114" i="24"/>
  <c r="G113" i="24"/>
  <c r="G112" i="24"/>
  <c r="G99" i="24"/>
  <c r="G83" i="24"/>
  <c r="G67" i="24"/>
  <c r="G51" i="24"/>
  <c r="G35" i="24"/>
  <c r="G19" i="24"/>
  <c r="A407" i="24"/>
  <c r="A405" i="24"/>
  <c r="A404" i="24"/>
  <c r="A402" i="24"/>
  <c r="A401" i="24"/>
  <c r="A399" i="24"/>
  <c r="A398" i="24"/>
  <c r="A396" i="24"/>
  <c r="A395" i="24"/>
  <c r="A393" i="24"/>
  <c r="A392" i="24"/>
  <c r="A390" i="24"/>
  <c r="A386" i="24"/>
  <c r="B345" i="24"/>
  <c r="B213" i="24"/>
  <c r="E135" i="24"/>
  <c r="G135" i="24" s="1"/>
  <c r="A6" i="24"/>
  <c r="A22" i="24" s="1"/>
  <c r="G357" i="23"/>
  <c r="G354" i="23"/>
  <c r="G349" i="23"/>
  <c r="G344" i="23"/>
  <c r="G339" i="23"/>
  <c r="G336" i="23"/>
  <c r="G331" i="23"/>
  <c r="G326" i="23"/>
  <c r="G325" i="23"/>
  <c r="G324" i="23"/>
  <c r="G323" i="23"/>
  <c r="G316" i="23"/>
  <c r="G313" i="23"/>
  <c r="G310" i="23"/>
  <c r="G307" i="23"/>
  <c r="G304" i="23"/>
  <c r="G293" i="23"/>
  <c r="G284" i="23"/>
  <c r="G274" i="23"/>
  <c r="G264" i="23"/>
  <c r="G254" i="23"/>
  <c r="G243" i="23"/>
  <c r="G231" i="23"/>
  <c r="G219" i="23"/>
  <c r="G206" i="23"/>
  <c r="G193" i="23"/>
  <c r="G178" i="23"/>
  <c r="G174" i="23"/>
  <c r="G173" i="23"/>
  <c r="G172" i="23"/>
  <c r="G167" i="23"/>
  <c r="G166" i="23"/>
  <c r="G163" i="23"/>
  <c r="G162" i="23"/>
  <c r="G159" i="23"/>
  <c r="G158" i="23"/>
  <c r="G157" i="23"/>
  <c r="G156" i="23"/>
  <c r="G155" i="23"/>
  <c r="G147" i="23"/>
  <c r="G146" i="23"/>
  <c r="G145" i="23"/>
  <c r="G137" i="23"/>
  <c r="G134" i="23"/>
  <c r="G131" i="23"/>
  <c r="G128" i="23"/>
  <c r="G123" i="23"/>
  <c r="G116" i="23"/>
  <c r="G114" i="23"/>
  <c r="G107" i="23"/>
  <c r="G92" i="23"/>
  <c r="G88" i="23"/>
  <c r="G83" i="23"/>
  <c r="G72" i="23"/>
  <c r="G69" i="23"/>
  <c r="G66" i="23"/>
  <c r="G65" i="23"/>
  <c r="G64" i="23"/>
  <c r="G56" i="23"/>
  <c r="G50" i="23"/>
  <c r="G39" i="23"/>
  <c r="G34" i="23"/>
  <c r="G31" i="23"/>
  <c r="G28" i="23"/>
  <c r="G25" i="23"/>
  <c r="G24" i="23"/>
  <c r="G23" i="23"/>
  <c r="G18" i="23"/>
  <c r="G17" i="23"/>
  <c r="G16" i="23"/>
  <c r="G11" i="23"/>
  <c r="G4" i="23"/>
  <c r="A4" i="23"/>
  <c r="G224" i="22"/>
  <c r="G221" i="22"/>
  <c r="G209" i="22"/>
  <c r="G198" i="22"/>
  <c r="G195" i="22"/>
  <c r="G190" i="22"/>
  <c r="G185" i="22"/>
  <c r="G182" i="22"/>
  <c r="G181" i="22"/>
  <c r="G176" i="22"/>
  <c r="G175" i="22"/>
  <c r="G174" i="22"/>
  <c r="G173" i="22"/>
  <c r="G170" i="22"/>
  <c r="G169" i="22"/>
  <c r="G166" i="22"/>
  <c r="G165" i="22"/>
  <c r="G164" i="22"/>
  <c r="G163" i="22"/>
  <c r="G162" i="22"/>
  <c r="G161" i="22"/>
  <c r="G159" i="22"/>
  <c r="G156" i="22"/>
  <c r="G144" i="22"/>
  <c r="G133" i="22"/>
  <c r="G130" i="22"/>
  <c r="G125" i="22"/>
  <c r="G120" i="22"/>
  <c r="G115" i="22"/>
  <c r="G114" i="22"/>
  <c r="G113" i="22"/>
  <c r="G112" i="22"/>
  <c r="G109" i="22"/>
  <c r="G108" i="22"/>
  <c r="G107" i="22"/>
  <c r="G106" i="22"/>
  <c r="G105" i="22"/>
  <c r="G104" i="22"/>
  <c r="G103" i="22"/>
  <c r="G96" i="22"/>
  <c r="G93" i="22"/>
  <c r="G90" i="22"/>
  <c r="G87" i="22"/>
  <c r="G84" i="22"/>
  <c r="G83" i="22"/>
  <c r="G82" i="22"/>
  <c r="G81" i="22"/>
  <c r="G80" i="22"/>
  <c r="G79" i="22"/>
  <c r="G76" i="22"/>
  <c r="G75" i="22"/>
  <c r="G74" i="22"/>
  <c r="G73" i="22"/>
  <c r="G70" i="22"/>
  <c r="G63" i="22"/>
  <c r="G60" i="22"/>
  <c r="G57" i="22"/>
  <c r="G54" i="22"/>
  <c r="G51" i="22"/>
  <c r="E48" i="22"/>
  <c r="G48" i="22" s="1"/>
  <c r="E36" i="22"/>
  <c r="G36" i="22" s="1"/>
  <c r="E21" i="22"/>
  <c r="E27" i="22" s="1"/>
  <c r="E18" i="22"/>
  <c r="E15" i="22"/>
  <c r="E39" i="22" s="1"/>
  <c r="G12" i="22"/>
  <c r="E9" i="22"/>
  <c r="G9" i="22" s="1"/>
  <c r="G6" i="22"/>
  <c r="A6" i="22"/>
  <c r="G410" i="24" l="1"/>
  <c r="E27" i="21" s="1"/>
  <c r="H50" i="28" s="1"/>
  <c r="G129" i="25"/>
  <c r="E28" i="21" s="1"/>
  <c r="G361" i="23"/>
  <c r="E26" i="21" s="1"/>
  <c r="H51" i="28"/>
  <c r="G15" i="22"/>
  <c r="I244" i="26"/>
  <c r="E29" i="21" s="1"/>
  <c r="H52" i="28" s="1"/>
  <c r="A146" i="26"/>
  <c r="A71" i="25"/>
  <c r="A48" i="25"/>
  <c r="A38" i="24"/>
  <c r="A54" i="24" s="1"/>
  <c r="A9" i="23"/>
  <c r="G27" i="22"/>
  <c r="E42" i="22"/>
  <c r="G39" i="22"/>
  <c r="E24" i="22"/>
  <c r="G24" i="22" s="1"/>
  <c r="A9" i="22"/>
  <c r="A12" i="22" s="1"/>
  <c r="G18" i="22"/>
  <c r="G21" i="22"/>
  <c r="I372" i="26" l="1"/>
  <c r="E33" i="22"/>
  <c r="G33" i="22" s="1"/>
  <c r="A14" i="23"/>
  <c r="A21" i="23" s="1"/>
  <c r="A70" i="24"/>
  <c r="A86" i="24" s="1"/>
  <c r="A102" i="24" s="1"/>
  <c r="H49" i="28"/>
  <c r="A156" i="26"/>
  <c r="A86" i="25"/>
  <c r="A90" i="25" s="1"/>
  <c r="E30" i="22"/>
  <c r="G30" i="22" s="1"/>
  <c r="G228" i="22" s="1"/>
  <c r="A15" i="22"/>
  <c r="E45" i="22"/>
  <c r="G45" i="22" s="1"/>
  <c r="G42" i="22"/>
  <c r="E25" i="21" l="1"/>
  <c r="H48" i="28" s="1"/>
  <c r="H47" i="28" s="1"/>
  <c r="A28" i="23"/>
  <c r="A162" i="26"/>
  <c r="A187" i="26" s="1"/>
  <c r="A97" i="25"/>
  <c r="A102" i="25" s="1"/>
  <c r="A120" i="24"/>
  <c r="A127" i="24" s="1"/>
  <c r="A18" i="22"/>
  <c r="E31" i="21" l="1"/>
  <c r="A31" i="23"/>
  <c r="A34" i="23" s="1"/>
  <c r="A37" i="23" s="1"/>
  <c r="A210" i="26"/>
  <c r="A229" i="26" s="1"/>
  <c r="A109" i="25"/>
  <c r="A117" i="25" s="1"/>
  <c r="A122" i="25" s="1"/>
  <c r="A131" i="24"/>
  <c r="A21" i="22"/>
  <c r="A24" i="22" s="1"/>
  <c r="A44" i="23" l="1"/>
  <c r="A54" i="23" s="1"/>
  <c r="A59" i="23" s="1"/>
  <c r="A240" i="26"/>
  <c r="A249" i="26" s="1"/>
  <c r="A134" i="24"/>
  <c r="A27" i="22"/>
  <c r="A257" i="26" l="1"/>
  <c r="A263" i="26" s="1"/>
  <c r="A138" i="24"/>
  <c r="A141" i="24" s="1"/>
  <c r="A75" i="23"/>
  <c r="A30" i="22"/>
  <c r="A144" i="24" l="1"/>
  <c r="A150" i="24" s="1"/>
  <c r="A269" i="26"/>
  <c r="A87" i="23"/>
  <c r="A33" i="22"/>
  <c r="A159" i="24" l="1"/>
  <c r="A165" i="24" s="1"/>
  <c r="A170" i="24" s="1"/>
  <c r="A180" i="24" s="1"/>
  <c r="A186" i="24" s="1"/>
  <c r="A193" i="24" s="1"/>
  <c r="A198" i="24" s="1"/>
  <c r="A205" i="24" s="1"/>
  <c r="A211" i="24" s="1"/>
  <c r="A214" i="24" s="1"/>
  <c r="A217" i="24" s="1"/>
  <c r="A225" i="24" s="1"/>
  <c r="A230" i="24" s="1"/>
  <c r="A233" i="24" s="1"/>
  <c r="A238" i="24" s="1"/>
  <c r="A248" i="24" s="1"/>
  <c r="A252" i="24" s="1"/>
  <c r="A256" i="24" s="1"/>
  <c r="A267" i="24" s="1"/>
  <c r="A278" i="24" s="1"/>
  <c r="A289" i="24" s="1"/>
  <c r="A300" i="24" s="1"/>
  <c r="A306" i="24" s="1"/>
  <c r="A312" i="24" s="1"/>
  <c r="A320" i="24" s="1"/>
  <c r="A325" i="24" s="1"/>
  <c r="A330" i="24" s="1"/>
  <c r="A335" i="24" s="1"/>
  <c r="A343" i="24" s="1"/>
  <c r="A346" i="24" s="1"/>
  <c r="A349" i="24" s="1"/>
  <c r="A353" i="24" s="1"/>
  <c r="A366" i="24" s="1"/>
  <c r="A369" i="24" s="1"/>
  <c r="A375" i="24" s="1"/>
  <c r="A388" i="24" s="1"/>
  <c r="A391" i="24" s="1"/>
  <c r="A394" i="24" s="1"/>
  <c r="A397" i="24" s="1"/>
  <c r="A400" i="24" s="1"/>
  <c r="A403" i="24" s="1"/>
  <c r="A406" i="24" s="1"/>
  <c r="A275" i="26"/>
  <c r="A289" i="26" s="1"/>
  <c r="A296" i="26" s="1"/>
  <c r="A303" i="26" s="1"/>
  <c r="A312" i="26" s="1"/>
  <c r="A320" i="26" s="1"/>
  <c r="A329" i="26" s="1"/>
  <c r="A340" i="26" s="1"/>
  <c r="A353" i="26" s="1"/>
  <c r="A356" i="26" s="1"/>
  <c r="A365" i="26" s="1"/>
  <c r="A368" i="26" s="1"/>
  <c r="A91" i="23"/>
  <c r="A36" i="22"/>
  <c r="A39" i="22" s="1"/>
  <c r="A42" i="22" s="1"/>
  <c r="A45" i="22" s="1"/>
  <c r="A48" i="22" s="1"/>
  <c r="A51" i="22" s="1"/>
  <c r="A54" i="22" s="1"/>
  <c r="A57" i="22" s="1"/>
  <c r="A60" i="22" s="1"/>
  <c r="A63" i="22" s="1"/>
  <c r="A70" i="22" s="1"/>
  <c r="A87" i="22" s="1"/>
  <c r="A95" i="23" l="1"/>
  <c r="A104" i="23" s="1"/>
  <c r="A90" i="22"/>
  <c r="A96" i="22" s="1"/>
  <c r="A93" i="22"/>
  <c r="A99" i="22" l="1"/>
  <c r="A118" i="22" s="1"/>
  <c r="A123" i="22" s="1"/>
  <c r="A128" i="22" s="1"/>
  <c r="A133" i="22" s="1"/>
  <c r="A136" i="22" s="1"/>
  <c r="A147" i="22" s="1"/>
  <c r="A159" i="22" s="1"/>
  <c r="A179" i="22" s="1"/>
  <c r="A185" i="22" s="1"/>
  <c r="A188" i="22" s="1"/>
  <c r="A193" i="22" s="1"/>
  <c r="A198" i="22" s="1"/>
  <c r="A201" i="22" s="1"/>
  <c r="A212" i="22" s="1"/>
  <c r="A224" i="22" s="1"/>
  <c r="A110" i="23"/>
  <c r="A121" i="23" s="1"/>
  <c r="A128" i="23" s="1"/>
  <c r="A131" i="23" s="1"/>
  <c r="A134" i="23" s="1"/>
  <c r="A137" i="23" s="1"/>
  <c r="A140" i="23" s="1"/>
  <c r="A150" i="23" s="1"/>
  <c r="A170" i="23" s="1"/>
  <c r="A177" i="23" s="1"/>
  <c r="A183" i="23" s="1"/>
  <c r="A209" i="23" l="1"/>
  <c r="A196" i="23"/>
  <c r="A222" i="23" s="1"/>
  <c r="A234" i="23" l="1"/>
  <c r="A246" i="23" s="1"/>
  <c r="A257" i="23" s="1"/>
  <c r="J28" i="19"/>
  <c r="J27" i="19"/>
  <c r="J26" i="19"/>
  <c r="J25" i="19"/>
  <c r="J24" i="19"/>
  <c r="J23" i="19"/>
  <c r="J22" i="19"/>
  <c r="J21" i="19"/>
  <c r="J20" i="19"/>
  <c r="J18" i="19"/>
  <c r="J17" i="19"/>
  <c r="J16" i="19"/>
  <c r="J15" i="19"/>
  <c r="J14" i="19"/>
  <c r="J13" i="19"/>
  <c r="J12" i="19"/>
  <c r="J11" i="19"/>
  <c r="J10" i="19"/>
  <c r="J9" i="19"/>
  <c r="J8" i="19"/>
  <c r="J7" i="19"/>
  <c r="O362" i="18"/>
  <c r="O360" i="18"/>
  <c r="O364" i="18" s="1"/>
  <c r="O349" i="18"/>
  <c r="O347" i="18"/>
  <c r="O345" i="18"/>
  <c r="O343" i="18"/>
  <c r="O341" i="18"/>
  <c r="O339" i="18"/>
  <c r="O337" i="18"/>
  <c r="O335" i="18"/>
  <c r="O333" i="18"/>
  <c r="O331" i="18"/>
  <c r="O317" i="18"/>
  <c r="O315" i="18"/>
  <c r="O313" i="18"/>
  <c r="O311" i="18"/>
  <c r="O310" i="18"/>
  <c r="O308" i="18"/>
  <c r="O297" i="18"/>
  <c r="O295" i="18"/>
  <c r="O293" i="18"/>
  <c r="O291" i="18"/>
  <c r="O289" i="18"/>
  <c r="O287" i="18"/>
  <c r="O285" i="18"/>
  <c r="O283" i="18"/>
  <c r="O281" i="18"/>
  <c r="O271" i="18"/>
  <c r="O269" i="18"/>
  <c r="O267" i="18"/>
  <c r="O265" i="18"/>
  <c r="O263" i="18"/>
  <c r="O261" i="18"/>
  <c r="O259" i="18"/>
  <c r="O257" i="18"/>
  <c r="O255" i="18"/>
  <c r="O253" i="18"/>
  <c r="O251" i="18"/>
  <c r="O249" i="18"/>
  <c r="O247" i="18"/>
  <c r="O245" i="18"/>
  <c r="O243" i="18"/>
  <c r="O241" i="18"/>
  <c r="O239" i="18"/>
  <c r="O237" i="18"/>
  <c r="O226" i="18"/>
  <c r="O224" i="18"/>
  <c r="O222" i="18"/>
  <c r="O220" i="18"/>
  <c r="O219" i="18"/>
  <c r="O218" i="18"/>
  <c r="O217" i="18"/>
  <c r="O216" i="18"/>
  <c r="O215" i="18"/>
  <c r="O203" i="18"/>
  <c r="O202" i="18"/>
  <c r="O201" i="18"/>
  <c r="O200" i="18"/>
  <c r="O199" i="18"/>
  <c r="O198" i="18"/>
  <c r="O197" i="18"/>
  <c r="O196" i="18"/>
  <c r="O195" i="18"/>
  <c r="O192" i="18"/>
  <c r="O191" i="18"/>
  <c r="O190" i="18"/>
  <c r="O189" i="18"/>
  <c r="O188" i="18"/>
  <c r="O187" i="18"/>
  <c r="O186" i="18"/>
  <c r="O185" i="18"/>
  <c r="O184" i="18"/>
  <c r="O183" i="18"/>
  <c r="O182" i="18"/>
  <c r="O181" i="18"/>
  <c r="O180" i="18"/>
  <c r="O177" i="18"/>
  <c r="O176" i="18"/>
  <c r="O175" i="18"/>
  <c r="O174" i="18"/>
  <c r="O173" i="18"/>
  <c r="O172" i="18"/>
  <c r="O171" i="18"/>
  <c r="O170" i="18"/>
  <c r="O169" i="18"/>
  <c r="O168" i="18"/>
  <c r="O167" i="18"/>
  <c r="O166" i="18"/>
  <c r="O165" i="18"/>
  <c r="O162" i="18"/>
  <c r="O161" i="18"/>
  <c r="O160" i="18"/>
  <c r="O159" i="18"/>
  <c r="O158" i="18"/>
  <c r="O157" i="18"/>
  <c r="O156" i="18"/>
  <c r="O155" i="18"/>
  <c r="O154" i="18"/>
  <c r="O153" i="18"/>
  <c r="O152" i="18"/>
  <c r="O149" i="18"/>
  <c r="O148" i="18"/>
  <c r="O147" i="18"/>
  <c r="O146" i="18"/>
  <c r="O145" i="18"/>
  <c r="O144" i="18"/>
  <c r="O143" i="18"/>
  <c r="O142" i="18"/>
  <c r="O141" i="18"/>
  <c r="O140" i="18"/>
  <c r="O139" i="18"/>
  <c r="O138" i="18"/>
  <c r="O137" i="18"/>
  <c r="O136" i="18"/>
  <c r="O126" i="18"/>
  <c r="O125" i="18"/>
  <c r="O124" i="18"/>
  <c r="O123" i="18"/>
  <c r="O122" i="18"/>
  <c r="O121" i="18"/>
  <c r="O120" i="18"/>
  <c r="O119" i="18"/>
  <c r="O118" i="18"/>
  <c r="O117" i="18"/>
  <c r="O116" i="18"/>
  <c r="O115" i="18"/>
  <c r="O114" i="18"/>
  <c r="O101" i="18"/>
  <c r="O99" i="18"/>
  <c r="O97" i="18"/>
  <c r="O95" i="18"/>
  <c r="O93" i="18"/>
  <c r="O91" i="18"/>
  <c r="O89" i="18"/>
  <c r="O87" i="18"/>
  <c r="O86" i="18"/>
  <c r="O85" i="18"/>
  <c r="O82" i="18"/>
  <c r="O81" i="18"/>
  <c r="O80" i="18"/>
  <c r="O77" i="18"/>
  <c r="O75" i="18"/>
  <c r="O73" i="18"/>
  <c r="O71" i="18"/>
  <c r="O70" i="18"/>
  <c r="O69" i="18"/>
  <c r="O68" i="18"/>
  <c r="O67" i="18"/>
  <c r="O64" i="18"/>
  <c r="O63" i="18"/>
  <c r="O62" i="18"/>
  <c r="O61" i="18"/>
  <c r="O48" i="18"/>
  <c r="O46" i="18"/>
  <c r="O44" i="18"/>
  <c r="O42" i="18"/>
  <c r="O40" i="18"/>
  <c r="O38" i="18"/>
  <c r="O36" i="18"/>
  <c r="O35" i="18"/>
  <c r="O34" i="18"/>
  <c r="O33" i="18"/>
  <c r="O32" i="18"/>
  <c r="O31" i="18"/>
  <c r="O30" i="18"/>
  <c r="O28" i="18"/>
  <c r="O26" i="18"/>
  <c r="O24" i="18"/>
  <c r="O22" i="18"/>
  <c r="O21" i="18"/>
  <c r="O20" i="18"/>
  <c r="O18" i="18"/>
  <c r="O16" i="18"/>
  <c r="O14" i="18"/>
  <c r="O12" i="18"/>
  <c r="O10" i="18"/>
  <c r="O128" i="18" l="1"/>
  <c r="O206" i="18"/>
  <c r="J31" i="19"/>
  <c r="D14" i="17" s="1"/>
  <c r="A267" i="23"/>
  <c r="A287" i="23" s="1"/>
  <c r="A296" i="23" s="1"/>
  <c r="A307" i="23" s="1"/>
  <c r="A310" i="23" s="1"/>
  <c r="A313" i="23" s="1"/>
  <c r="A316" i="23" s="1"/>
  <c r="A321" i="23" s="1"/>
  <c r="A329" i="23" s="1"/>
  <c r="A334" i="23" s="1"/>
  <c r="A339" i="23" s="1"/>
  <c r="A342" i="23" s="1"/>
  <c r="A348" i="23" s="1"/>
  <c r="A354" i="23" s="1"/>
  <c r="A357" i="23" s="1"/>
  <c r="A277" i="23"/>
  <c r="K228" i="18"/>
  <c r="O228" i="18" s="1"/>
  <c r="O230" i="18" s="1"/>
  <c r="K319" i="18"/>
  <c r="O319" i="18" s="1"/>
  <c r="O321" i="18" s="1"/>
  <c r="K50" i="18"/>
  <c r="O50" i="18" s="1"/>
  <c r="O53" i="18" s="1"/>
  <c r="K103" i="18"/>
  <c r="O103" i="18" s="1"/>
  <c r="O105" i="18" s="1"/>
  <c r="K273" i="18"/>
  <c r="O273" i="18" s="1"/>
  <c r="O275" i="18" s="1"/>
  <c r="K299" i="18"/>
  <c r="O299" i="18" s="1"/>
  <c r="O301" i="18" s="1"/>
  <c r="K351" i="18"/>
  <c r="O351" i="18" s="1"/>
  <c r="O353" i="18" s="1"/>
  <c r="O366" i="18" l="1"/>
  <c r="D13" i="17" s="1"/>
  <c r="H44" i="28"/>
  <c r="H45" i="28"/>
  <c r="H43" i="28" l="1"/>
  <c r="D16" i="17"/>
  <c r="D17" i="17" s="1"/>
  <c r="D19" i="17" s="1"/>
  <c r="G94" i="14" l="1"/>
  <c r="G91" i="14"/>
  <c r="G87" i="14"/>
  <c r="G83" i="14"/>
  <c r="G79" i="14"/>
  <c r="G75" i="14"/>
  <c r="G71" i="14"/>
  <c r="G68" i="14"/>
  <c r="D54" i="14"/>
  <c r="G54" i="14" s="1"/>
  <c r="D51" i="14"/>
  <c r="G51" i="14" s="1"/>
  <c r="D48" i="14"/>
  <c r="G48" i="14" s="1"/>
  <c r="D45" i="14"/>
  <c r="G45" i="14" s="1"/>
  <c r="G41" i="14"/>
  <c r="G38" i="14"/>
  <c r="G24" i="14"/>
  <c r="G21" i="14"/>
  <c r="G18" i="14"/>
  <c r="G15" i="14"/>
  <c r="G12" i="14"/>
  <c r="G9" i="14"/>
  <c r="G24" i="12"/>
  <c r="G21" i="12"/>
  <c r="G18" i="12"/>
  <c r="G15" i="12"/>
  <c r="G12" i="12"/>
  <c r="D9" i="12"/>
  <c r="G9" i="12" s="1"/>
  <c r="D8" i="12"/>
  <c r="G8" i="12" s="1"/>
  <c r="G29" i="11"/>
  <c r="G26" i="11"/>
  <c r="G23" i="11"/>
  <c r="G20" i="11"/>
  <c r="G17" i="11"/>
  <c r="G14" i="11"/>
  <c r="D11" i="11"/>
  <c r="G11" i="11" s="1"/>
  <c r="D8" i="11"/>
  <c r="G8" i="11" s="1"/>
  <c r="D8" i="10"/>
  <c r="G8" i="10" s="1"/>
  <c r="G11" i="10" s="1"/>
  <c r="E28" i="4" s="1"/>
  <c r="H35" i="28" s="1"/>
  <c r="D27" i="9"/>
  <c r="G27" i="9" s="1"/>
  <c r="G24" i="9"/>
  <c r="D20" i="9"/>
  <c r="G20" i="9" s="1"/>
  <c r="D17" i="9"/>
  <c r="G17" i="9" s="1"/>
  <c r="D14" i="9"/>
  <c r="G14" i="9" s="1"/>
  <c r="D11" i="9"/>
  <c r="G11" i="9" s="1"/>
  <c r="D8" i="9"/>
  <c r="G8" i="9" s="1"/>
  <c r="G150" i="8"/>
  <c r="G146" i="8"/>
  <c r="D142" i="8"/>
  <c r="G142" i="8" s="1"/>
  <c r="G138" i="8"/>
  <c r="G134" i="8"/>
  <c r="G131" i="8"/>
  <c r="G128" i="8"/>
  <c r="G124" i="8"/>
  <c r="G120" i="8"/>
  <c r="G116" i="8"/>
  <c r="G112" i="8"/>
  <c r="G108" i="8"/>
  <c r="G104" i="8"/>
  <c r="G100" i="8"/>
  <c r="G96" i="8"/>
  <c r="G92" i="8"/>
  <c r="G88" i="8"/>
  <c r="G84" i="8"/>
  <c r="G80" i="8"/>
  <c r="G76" i="8"/>
  <c r="G72" i="8"/>
  <c r="G69" i="8"/>
  <c r="G52" i="8"/>
  <c r="G48" i="8"/>
  <c r="G44" i="8"/>
  <c r="D40" i="8"/>
  <c r="G40" i="8" s="1"/>
  <c r="D36" i="8"/>
  <c r="G36" i="8" s="1"/>
  <c r="D32" i="8"/>
  <c r="G32" i="8" s="1"/>
  <c r="G29" i="8"/>
  <c r="G26" i="8"/>
  <c r="G22" i="8"/>
  <c r="G19" i="8"/>
  <c r="G16" i="8"/>
  <c r="G13" i="8"/>
  <c r="G9" i="8"/>
  <c r="D45" i="7"/>
  <c r="G45" i="7" s="1"/>
  <c r="G42" i="7"/>
  <c r="D38" i="7"/>
  <c r="G38" i="7" s="1"/>
  <c r="D34" i="7"/>
  <c r="G34" i="7" s="1"/>
  <c r="D33" i="7"/>
  <c r="G33" i="7" s="1"/>
  <c r="D29" i="7"/>
  <c r="G29" i="7" s="1"/>
  <c r="D28" i="7"/>
  <c r="G28" i="7" s="1"/>
  <c r="D24" i="7"/>
  <c r="G24" i="7" s="1"/>
  <c r="D21" i="7"/>
  <c r="G21" i="7" s="1"/>
  <c r="D18" i="7"/>
  <c r="G18" i="7" s="1"/>
  <c r="D14" i="7"/>
  <c r="G14" i="7" s="1"/>
  <c r="D13" i="7"/>
  <c r="G13" i="7" s="1"/>
  <c r="D10" i="7"/>
  <c r="G10" i="7" s="1"/>
  <c r="D7" i="7"/>
  <c r="G7" i="7" s="1"/>
  <c r="G51" i="7" s="1"/>
  <c r="D16" i="6"/>
  <c r="G16" i="6" s="1"/>
  <c r="D13" i="6"/>
  <c r="G13" i="6" s="1"/>
  <c r="D10" i="6"/>
  <c r="G10" i="6" s="1"/>
  <c r="G42" i="5"/>
  <c r="G38" i="5"/>
  <c r="G35" i="5"/>
  <c r="G32" i="5"/>
  <c r="D28" i="5"/>
  <c r="G28" i="5" s="1"/>
  <c r="G25" i="5"/>
  <c r="D22" i="5"/>
  <c r="G22" i="5" s="1"/>
  <c r="D19" i="5"/>
  <c r="G19" i="5" s="1"/>
  <c r="G16" i="5"/>
  <c r="D13" i="5"/>
  <c r="G13" i="5" s="1"/>
  <c r="G10" i="5"/>
  <c r="H107" i="3"/>
  <c r="H111" i="3"/>
  <c r="H119" i="3"/>
  <c r="H121" i="3"/>
  <c r="H123" i="3"/>
  <c r="H125" i="3"/>
  <c r="H148" i="3"/>
  <c r="H150" i="3"/>
  <c r="H152" i="3"/>
  <c r="H154" i="3"/>
  <c r="H156" i="3"/>
  <c r="H158" i="3"/>
  <c r="H160" i="3"/>
  <c r="H162" i="3"/>
  <c r="H164" i="3"/>
  <c r="H166" i="3"/>
  <c r="H168" i="3"/>
  <c r="H170" i="3"/>
  <c r="H172" i="3"/>
  <c r="H174" i="3"/>
  <c r="H176" i="3"/>
  <c r="H189" i="3"/>
  <c r="H191" i="3"/>
  <c r="H193" i="3"/>
  <c r="H195" i="3"/>
  <c r="H197" i="3"/>
  <c r="H210" i="3"/>
  <c r="H212" i="3"/>
  <c r="H214" i="3"/>
  <c r="H216" i="3"/>
  <c r="H218" i="3"/>
  <c r="H220" i="3"/>
  <c r="H233" i="3"/>
  <c r="H235" i="3"/>
  <c r="H237" i="3"/>
  <c r="H240" i="3"/>
  <c r="H241" i="3"/>
  <c r="H243" i="3"/>
  <c r="H245" i="3"/>
  <c r="H247" i="3"/>
  <c r="H249" i="3"/>
  <c r="H251" i="3"/>
  <c r="H253" i="3"/>
  <c r="H255" i="3"/>
  <c r="H257" i="3"/>
  <c r="H259" i="3"/>
  <c r="H261" i="3"/>
  <c r="H263" i="3"/>
  <c r="H265" i="3"/>
  <c r="H267" i="3"/>
  <c r="H269" i="3"/>
  <c r="H271" i="3"/>
  <c r="H273" i="3"/>
  <c r="H275" i="3"/>
  <c r="H277" i="3"/>
  <c r="H290" i="3"/>
  <c r="H292" i="3"/>
  <c r="H294" i="3"/>
  <c r="H296" i="3"/>
  <c r="H298" i="3"/>
  <c r="H311" i="3"/>
  <c r="H313" i="3"/>
  <c r="H315" i="3"/>
  <c r="H317" i="3"/>
  <c r="H319" i="3"/>
  <c r="H321" i="3"/>
  <c r="H323" i="3"/>
  <c r="H325" i="3"/>
  <c r="H327" i="3"/>
  <c r="H329" i="3"/>
  <c r="H331" i="3"/>
  <c r="H333" i="3"/>
  <c r="H335" i="3"/>
  <c r="H337" i="3"/>
  <c r="H340" i="3"/>
  <c r="H341" i="3"/>
  <c r="H342" i="3"/>
  <c r="H343" i="3"/>
  <c r="H344" i="3"/>
  <c r="H345" i="3"/>
  <c r="H346" i="3"/>
  <c r="H347" i="3"/>
  <c r="H348" i="3"/>
  <c r="H349" i="3"/>
  <c r="H350" i="3"/>
  <c r="H351" i="3"/>
  <c r="H352" i="3"/>
  <c r="H353" i="3"/>
  <c r="H356" i="3"/>
  <c r="H358" i="3"/>
  <c r="H373" i="3"/>
  <c r="H375" i="3"/>
  <c r="H378" i="3"/>
  <c r="H379" i="3"/>
  <c r="H381" i="3"/>
  <c r="H383" i="3"/>
  <c r="H386" i="3"/>
  <c r="H387" i="3"/>
  <c r="H388" i="3"/>
  <c r="H390" i="3"/>
  <c r="H392" i="3"/>
  <c r="H394" i="3"/>
  <c r="H407" i="3"/>
  <c r="H410" i="3"/>
  <c r="H411" i="3"/>
  <c r="H412" i="3"/>
  <c r="H413" i="3"/>
  <c r="H416" i="3"/>
  <c r="H417" i="3"/>
  <c r="H418" i="3"/>
  <c r="H419" i="3"/>
  <c r="H421" i="3"/>
  <c r="H423" i="3"/>
  <c r="H425" i="3"/>
  <c r="H427" i="3"/>
  <c r="H440" i="3"/>
  <c r="H442" i="3"/>
  <c r="H444" i="3"/>
  <c r="H446" i="3"/>
  <c r="H448" i="3"/>
  <c r="H450" i="3"/>
  <c r="H452" i="3"/>
  <c r="H454" i="3"/>
  <c r="H456" i="3"/>
  <c r="H458" i="3"/>
  <c r="H461" i="3"/>
  <c r="H462" i="3"/>
  <c r="H464" i="3"/>
  <c r="H466" i="3"/>
  <c r="H468" i="3"/>
  <c r="H470" i="3"/>
  <c r="H472" i="3"/>
  <c r="H474" i="3"/>
  <c r="H485" i="3"/>
  <c r="H487" i="3"/>
  <c r="H489" i="3"/>
  <c r="H491" i="3"/>
  <c r="H493" i="3"/>
  <c r="H495" i="3"/>
  <c r="H497" i="3"/>
  <c r="H499" i="3"/>
  <c r="H511" i="3"/>
  <c r="H512" i="3"/>
  <c r="H513" i="3"/>
  <c r="H516" i="3"/>
  <c r="H517" i="3"/>
  <c r="H518" i="3"/>
  <c r="H521" i="3"/>
  <c r="H522" i="3"/>
  <c r="H525" i="3"/>
  <c r="H526" i="3"/>
  <c r="H529" i="3"/>
  <c r="H530" i="3"/>
  <c r="H533" i="3"/>
  <c r="H534" i="3"/>
  <c r="H537" i="3"/>
  <c r="H538" i="3"/>
  <c r="H541" i="3"/>
  <c r="H542" i="3"/>
  <c r="H545" i="3"/>
  <c r="H546" i="3"/>
  <c r="H548" i="3"/>
  <c r="H550" i="3"/>
  <c r="H552" i="3"/>
  <c r="H555" i="3"/>
  <c r="H556" i="3"/>
  <c r="H557" i="3"/>
  <c r="H559" i="3"/>
  <c r="H563" i="3"/>
  <c r="H565" i="3"/>
  <c r="H574" i="3"/>
  <c r="H576" i="3"/>
  <c r="H578" i="3"/>
  <c r="H580" i="3"/>
  <c r="H582" i="3"/>
  <c r="H584" i="3"/>
  <c r="H586" i="3"/>
  <c r="H588" i="3"/>
  <c r="H590" i="3"/>
  <c r="H592" i="3"/>
  <c r="H594" i="3"/>
  <c r="H596" i="3"/>
  <c r="H598" i="3"/>
  <c r="H600" i="3"/>
  <c r="H602" i="3"/>
  <c r="H604" i="3"/>
  <c r="H611" i="3"/>
  <c r="H613" i="3"/>
  <c r="H615" i="3"/>
  <c r="H617" i="3"/>
  <c r="H619" i="3"/>
  <c r="H626" i="3"/>
  <c r="H628" i="3"/>
  <c r="H630" i="3"/>
  <c r="H632" i="3"/>
  <c r="H634" i="3"/>
  <c r="H636" i="3"/>
  <c r="H638" i="3"/>
  <c r="H640" i="3"/>
  <c r="H655" i="3"/>
  <c r="H664" i="3"/>
  <c r="H668" i="3"/>
  <c r="H672" i="3"/>
  <c r="H674" i="3"/>
  <c r="H687" i="3"/>
  <c r="H689" i="3"/>
  <c r="H705" i="3"/>
  <c r="H707" i="3"/>
  <c r="H709" i="3"/>
  <c r="H724" i="3"/>
  <c r="H733" i="3"/>
  <c r="H743" i="3"/>
  <c r="G27" i="14" l="1"/>
  <c r="G22" i="6"/>
  <c r="E23" i="4" s="1"/>
  <c r="H30" i="28" s="1"/>
  <c r="G33" i="9"/>
  <c r="E27" i="4" s="1"/>
  <c r="G31" i="11"/>
  <c r="E29" i="4" s="1"/>
  <c r="H36" i="28" s="1"/>
  <c r="G27" i="12"/>
  <c r="E30" i="4" s="1"/>
  <c r="H37" i="28" s="1"/>
  <c r="G47" i="5"/>
  <c r="G152" i="8"/>
  <c r="E26" i="4" s="1"/>
  <c r="G55" i="8"/>
  <c r="E25" i="4" s="1"/>
  <c r="G748" i="3"/>
  <c r="F47" i="3" s="1"/>
  <c r="H26" i="28" s="1"/>
  <c r="G727" i="3"/>
  <c r="F45" i="3" s="1"/>
  <c r="G399" i="3"/>
  <c r="G225" i="3"/>
  <c r="G282" i="3"/>
  <c r="G432" i="3"/>
  <c r="G96" i="14"/>
  <c r="E33" i="4" s="1"/>
  <c r="H40" i="28" s="1"/>
  <c r="G694" i="3"/>
  <c r="E31" i="4"/>
  <c r="H38" i="28" s="1"/>
  <c r="G57" i="14"/>
  <c r="E32" i="4" s="1"/>
  <c r="H39" i="28" s="1"/>
  <c r="G115" i="14"/>
  <c r="E34" i="4" s="1"/>
  <c r="H41" i="28" s="1"/>
  <c r="E24" i="4"/>
  <c r="H31" i="28" s="1"/>
  <c r="E22" i="4" l="1"/>
  <c r="F44" i="3"/>
  <c r="H24" i="28"/>
  <c r="H23" i="28" s="1"/>
  <c r="H32" i="28"/>
  <c r="G714" i="3"/>
  <c r="F42" i="3" s="1"/>
  <c r="H21" i="28" s="1"/>
  <c r="G645" i="3"/>
  <c r="F39" i="3" s="1"/>
  <c r="H18" i="28" s="1"/>
  <c r="G479" i="3"/>
  <c r="F38" i="3" s="1"/>
  <c r="H17" i="28" s="1"/>
  <c r="G363" i="3"/>
  <c r="F33" i="3" s="1"/>
  <c r="H12" i="28" s="1"/>
  <c r="G303" i="3"/>
  <c r="F32" i="3" s="1"/>
  <c r="H11" i="28" s="1"/>
  <c r="G181" i="3"/>
  <c r="F28" i="3" s="1"/>
  <c r="H7" i="28" s="1"/>
  <c r="G130" i="3"/>
  <c r="F27" i="3" s="1"/>
  <c r="H6" i="28" s="1"/>
  <c r="G679" i="3"/>
  <c r="F40" i="3" s="1"/>
  <c r="H19" i="28" s="1"/>
  <c r="F30" i="3"/>
  <c r="H9" i="28" s="1"/>
  <c r="F36" i="3"/>
  <c r="F37" i="3"/>
  <c r="H16" i="28" s="1"/>
  <c r="F31" i="3"/>
  <c r="H10" i="28" s="1"/>
  <c r="F41" i="3"/>
  <c r="H20" i="28" s="1"/>
  <c r="H34" i="28"/>
  <c r="H33" i="28"/>
  <c r="F35" i="3" l="1"/>
  <c r="H29" i="28"/>
  <c r="E37" i="4"/>
  <c r="E38" i="4" s="1"/>
  <c r="E40" i="4" s="1"/>
  <c r="G202" i="3"/>
  <c r="F29" i="3" s="1"/>
  <c r="H15" i="28"/>
  <c r="H14" i="28" s="1"/>
  <c r="H28" i="28"/>
  <c r="H8" i="28" l="1"/>
  <c r="H5" i="28" s="1"/>
  <c r="H57" i="28" s="1"/>
  <c r="F26" i="3"/>
  <c r="F50" i="3" s="1"/>
  <c r="H58" i="28" l="1"/>
  <c r="H60" i="28" s="1"/>
</calcChain>
</file>

<file path=xl/comments1.xml><?xml version="1.0" encoding="utf-8"?>
<comments xmlns="http://schemas.openxmlformats.org/spreadsheetml/2006/main">
  <authors>
    <author>Andrej Sluga</author>
  </authors>
  <commentList>
    <comment ref="B95" authorId="0" shapeId="0">
      <text>
        <r>
          <rPr>
            <b/>
            <sz val="9"/>
            <color indexed="81"/>
            <rFont val="Tahoma"/>
            <family val="2"/>
            <charset val="238"/>
          </rPr>
          <t xml:space="preserve">NOMBIRO:
</t>
        </r>
        <r>
          <rPr>
            <sz val="9"/>
            <color indexed="81"/>
            <rFont val="Tahoma"/>
            <family val="2"/>
            <charset val="238"/>
          </rPr>
          <t>popravljeno (upoštevan</t>
        </r>
        <r>
          <rPr>
            <b/>
            <sz val="9"/>
            <color indexed="81"/>
            <rFont val="Tahoma"/>
            <family val="2"/>
            <charset val="238"/>
          </rPr>
          <t xml:space="preserve"> </t>
        </r>
        <r>
          <rPr>
            <sz val="9"/>
            <color indexed="81"/>
            <rFont val="Tahoma"/>
            <family val="2"/>
            <charset val="238"/>
          </rPr>
          <t>model s TČ)
( več podatkov http://kronoterm.com/wp-content/uploads/2016/10/tehnicni_list_smax.pdf )</t>
        </r>
      </text>
    </comment>
  </commentList>
</comments>
</file>

<file path=xl/sharedStrings.xml><?xml version="1.0" encoding="utf-8"?>
<sst xmlns="http://schemas.openxmlformats.org/spreadsheetml/2006/main" count="3570" uniqueCount="1773">
  <si>
    <t>PROJEKTANTSKI POPIS DEL</t>
  </si>
  <si>
    <t>Investitor:</t>
  </si>
  <si>
    <t>OBČINA KRŠKO</t>
  </si>
  <si>
    <t>CESTA KRŠKIH ŽRTEV 14</t>
  </si>
  <si>
    <t>8270 KRŠKO</t>
  </si>
  <si>
    <t>Objekt:</t>
  </si>
  <si>
    <t>Vrtec Brestanica</t>
  </si>
  <si>
    <t>Lokacija:</t>
  </si>
  <si>
    <t>Brestanica</t>
  </si>
  <si>
    <t>Faza projekta:</t>
  </si>
  <si>
    <t>PZI</t>
  </si>
  <si>
    <t>REKAPITULACIJA</t>
  </si>
  <si>
    <t>SKUPAJ</t>
  </si>
  <si>
    <t>GRADBENA DELA</t>
  </si>
  <si>
    <t>Pripravljalna in zaključna dela</t>
  </si>
  <si>
    <t>Rušitvena dela</t>
  </si>
  <si>
    <t>Zemeljska dela</t>
  </si>
  <si>
    <t>Betonska dela</t>
  </si>
  <si>
    <t>Zidarska dela</t>
  </si>
  <si>
    <t>Tesarska dela</t>
  </si>
  <si>
    <t>Montažna konstrukcija</t>
  </si>
  <si>
    <t>GRADBENO OBRTNIŠKA DELA</t>
  </si>
  <si>
    <t>Fasaderska dela</t>
  </si>
  <si>
    <t>Suhomontažna dela</t>
  </si>
  <si>
    <t>Krovsko kleparska dela</t>
  </si>
  <si>
    <t>Ključavničarska in mizarska dela</t>
  </si>
  <si>
    <t>Tlakarska dela</t>
  </si>
  <si>
    <t>Pleskarska dela</t>
  </si>
  <si>
    <t>Keramičarska dela</t>
  </si>
  <si>
    <t>POSEBNA OPREMA</t>
  </si>
  <si>
    <t>Samostoječe dvigalo</t>
  </si>
  <si>
    <t>PROJEKTNA DOKUMENTACIJA</t>
  </si>
  <si>
    <t>SKUPAJ (brez ddv)</t>
  </si>
  <si>
    <t>Opomba - pri ponudbi in izvedbi upoštevati upoštevati:</t>
  </si>
  <si>
    <t>*</t>
  </si>
  <si>
    <t>vse dobave in nabave materialov ter veznih</t>
  </si>
  <si>
    <t>in montažnih materialov</t>
  </si>
  <si>
    <t>vse horizontalne in vertikalne prenose ter prevoze</t>
  </si>
  <si>
    <t>na gradbišču in do gradbišča</t>
  </si>
  <si>
    <t>vsa zavarovanja in podpiranja med izkopi in zasipi</t>
  </si>
  <si>
    <t>vse zasipe in utrjevanje tal po končanih delih</t>
  </si>
  <si>
    <t>odvoz vseh viškov izkopanega materiala na</t>
  </si>
  <si>
    <t xml:space="preserve">stalno deponijo, komplet s plačilom vseh </t>
  </si>
  <si>
    <t>komunalnih pristojbin</t>
  </si>
  <si>
    <t xml:space="preserve">vsa podpiranja in zavarovanja med opaženjem in </t>
  </si>
  <si>
    <t>betoniranjem konstrukcij</t>
  </si>
  <si>
    <t>ves standardizirani vezni in montažni material</t>
  </si>
  <si>
    <t>pri opažarskih delih</t>
  </si>
  <si>
    <t xml:space="preserve">negovanje in vibriranje betonov med vgradnjo </t>
  </si>
  <si>
    <t>in pred razopaženjem betonskih elementov</t>
  </si>
  <si>
    <t xml:space="preserve">vse delovne in lovilne odre - razen fasadnega odra, </t>
  </si>
  <si>
    <t>ki je posebej prikazan v popisu</t>
  </si>
  <si>
    <t>dobavo in pripravo vseh veznih in pritrdilnih</t>
  </si>
  <si>
    <t>materialov</t>
  </si>
  <si>
    <t>vse mere kontrolirati na kraju samem oz. na gradbišču</t>
  </si>
  <si>
    <t>upoštevati vsa dodatna navodila nadzora in projektanta</t>
  </si>
  <si>
    <t xml:space="preserve">pri opisih upoštevati TEHNIČNO POROČILO, PROJEKT </t>
  </si>
  <si>
    <t>STATIKE IN GEOMEHANSKO POROČILO</t>
  </si>
  <si>
    <t xml:space="preserve">Vsi vgrajeni materiali oz. sestave materialov morajo biti usklajeni </t>
  </si>
  <si>
    <t>z zahtevami študije požarne varnosti kar je potrebno tudi dokazati z atesti in certifikati</t>
  </si>
  <si>
    <t>Vsa dela morajo biti izvedena po zadnjem stanju gradbene tehnike oz. veljavnih standardih in predpisih</t>
  </si>
  <si>
    <t>DDV prikazati posebej</t>
  </si>
  <si>
    <t xml:space="preserve">Izvajalec del bo moral s strani dobavitelja materiala pridobiti vse ustrezne certifikate, izjave o skladnosti, </t>
  </si>
  <si>
    <t>Št.</t>
  </si>
  <si>
    <t>Opis postavke</t>
  </si>
  <si>
    <t>Količina</t>
  </si>
  <si>
    <t>e.m.</t>
  </si>
  <si>
    <t>Cena na e.m.</t>
  </si>
  <si>
    <t>Cena skupaj</t>
  </si>
  <si>
    <t>0. Pripravljalna in zaključna dela</t>
  </si>
  <si>
    <t>Izvedba uradne zakoličbe objekta pred pričetkom gradnje, po projektu zakoličbe. V ceni so zajeti stroški geodeta, izmere in izdelava zapisnika o zakoličbi objekta.</t>
  </si>
  <si>
    <t>kpl</t>
  </si>
  <si>
    <t>Izvedba geodetskih meritev, ugotovitev meja parcele zaradi gradbenih posegov in linij obstoječih komunalnih vodov, pred pričetkom gradnje, v sodelovanju s pristojnimi komunalnimi službami. Pred pričetkom gradnje je potrebno preveriti podatke, zakoličiti vse infrastrukturne vode skladno s pogoji upravljavcev. V ceni so zajeti vsi stroški geodetske službe in izvajalca.</t>
  </si>
  <si>
    <t>Izvedba geodetskih meritev po končani gradnji za pripravo dokumentacije in vris objekta v kataster stavb.</t>
  </si>
  <si>
    <t>Izdelava varnostnega elaborata gradbišča, ki ga izdela za to pooblaščena oseba.</t>
  </si>
  <si>
    <t>Izdelava načrta organizacije gradbišča, v skladu s pogoji iz gradbenega dovoljenja in v skladu z varnostnim načrtom.</t>
  </si>
  <si>
    <t>Izdelava in postavitev table za označitev gradbišča, skladno z veljavnim pravilnikom o označitvi gradbišč. Všteto tudi odstranjevanje table po končani gradnji.</t>
  </si>
  <si>
    <t>Postavitev in zavarovanje prečnih profilov objekta za čas gradnje. Ocena.</t>
  </si>
  <si>
    <t>kom</t>
  </si>
  <si>
    <t>Geološke in geomehanske raziskave pred pričetkom del.</t>
  </si>
  <si>
    <t>Geomehanski nadzor med izvajanjem zemeljskih del.</t>
  </si>
  <si>
    <t>Izvedba strokovnega testa zrakotesnosti stavbe</t>
  </si>
  <si>
    <t>Pospravljanje in čiščenje gradbišča po posameznih fazah ter po zaključenih delih.</t>
  </si>
  <si>
    <t>%</t>
  </si>
  <si>
    <t>Pripravljalna in zaključna dela skupaj</t>
  </si>
  <si>
    <t>1. Rušitvena dela</t>
  </si>
  <si>
    <t>Pripravljalna dela za izvedbo rušitev:
- izdelava varnostnega načrta
- Ureditev gradbišča, ureditev zaščitne ograje, table, označbe, določitev mest za začasno hranjenje gradbenih odpadkov, prometna signalizacija
- Zavarovanje ali prestavitev inštalacij na mestu rušitve, električna napeljava, vodovod  in komunala, ter plinska napeljava.</t>
  </si>
  <si>
    <t>Odstranitev pločevinaste kritine, vključno s strešno lepenko in lesenim opažem ter odvoz na deponijo.</t>
  </si>
  <si>
    <t>m2</t>
  </si>
  <si>
    <t>Odstranitev lesene nosilne strešne konstrukcije z naklonom 24 stopinj, ter odvoz na deponijo.</t>
  </si>
  <si>
    <t>Odstranitev lesene terase; ograje višine 60 cm.</t>
  </si>
  <si>
    <t>m1</t>
  </si>
  <si>
    <t>Odstranitev žlebov in odtočnih cevi iz barvane pločevine, ter odvoz na deponijo.</t>
  </si>
  <si>
    <t>Odstranitev pločevinastih čelnih obrob in žlot iz barvane pločevine, razvite širine cca 40 cm ter odvoz na deponijo.</t>
  </si>
  <si>
    <t>Odstranitev fasadne opečne obloge, deb. 12 cm.</t>
  </si>
  <si>
    <t>m3</t>
  </si>
  <si>
    <t>Odstranitev lesenega fasadnega opaža, vključno s podkonstrukcijo.</t>
  </si>
  <si>
    <t>Odstranitev stropne konstrukcije, v sestavi: estrih, toplotna izoalcija, monta strop, ter odvoz na deponijo.</t>
  </si>
  <si>
    <t>Rušitev prefabriciranih AB nosilcev in podpornih stebrov ter odvoz na deponijo.</t>
  </si>
  <si>
    <t xml:space="preserve">Rušitev opečnih nosilnih sten, deb. 30  cm. </t>
  </si>
  <si>
    <t>Rušitev notranjih predelnih sten, deb. 10 cm vključno z odvozom na deponijo.</t>
  </si>
  <si>
    <t>Odstranitev in demontaža vseh inštalacij in inštalacijske opreme po celotnem objektu ter odvoz odpadnega materiala na deponijo.</t>
  </si>
  <si>
    <t>Demontaža oken (notranjih in zunanjih) velikosti do 2 m2 ter odvoz na deponijo.</t>
  </si>
  <si>
    <t>Demontaža oken velikosti nad 2 m2, ter odvoz na deponijo.</t>
  </si>
  <si>
    <t>Demontaža notranjih notranjih in vhodnih vrat, ter odvoz na deponijo.</t>
  </si>
  <si>
    <t>Odstranitev finalnih podov in stenskih oblog ( linolej, parket, keramika …)  ter odvoz na deponijo.</t>
  </si>
  <si>
    <t>Odstranitev notranjih cementnih estrihov, skupne debeline do 5 cm,  ter odvoz na deponijo.</t>
  </si>
  <si>
    <t>Rušenje armirano betonskih pasovnih temeljev  ter odvoz na deponijo.</t>
  </si>
  <si>
    <t>Odstranitev jekelnih nosilcev kapne lege, višine 24 cm, sortiranje in odvzo na deponijo.</t>
  </si>
  <si>
    <t>Rušitvena dela skupaj</t>
  </si>
  <si>
    <t>2. Zemeljska dela</t>
  </si>
  <si>
    <t>Strojni izkop zemlje, v zemljišču 3. kategorije (geološko poročilo) z nakladanjem, v normalnih pogojih dela. Obračun v raščenem stanju. Globina izkopa do 1,5 m.</t>
  </si>
  <si>
    <t>Planiranje dna izkopov na točnost +-3 cm, planiranje terena 3. kategorije na ravnih površinah, vključno z evtl. Utrjevanjem do predpisanih zbitosti.</t>
  </si>
  <si>
    <t>Prevoz zemlje s 7 tonskim kamionom, nakladanje istočasno z izkopom, normalni pogoji dela, zemljina 3. kategorije, na razdaljo do 10 km, s plačilom komunalnih pristojbin, horizontalni prenosi, vertikalni prenosi, prevozi in transporti.
OPOMBA: V količini je zajet material v raščenem stanju!</t>
  </si>
  <si>
    <t xml:space="preserve">Zemeljska dela skupaj </t>
  </si>
  <si>
    <t>3. Betonska dela</t>
  </si>
  <si>
    <t xml:space="preserve">Dobava in vgradnja  krivljenih palic rebraste armature S500, ne glede na premer palic, s polaganjem, vezanjem, s prenosi do mesta vgraditve in s pomožnimi deli. Količina armature je ocenjena in podana s strani projektanta statičnega izračuna. Podana skupna količina palic. </t>
  </si>
  <si>
    <t>kg</t>
  </si>
  <si>
    <t>Dobava in vgradnja armaturnih mrež s polaganjem, vezanjem, s prenosi do mesta vgraditve in s pomožnimi deli. Količina je ocenjena in podana s strani projektanta statičnega izračuna. Podana skupna količina mrež.</t>
  </si>
  <si>
    <t>Škropljenje betonskih plošč in razčlenjenih konstrukcij najmanj trikrat dnevno v roku treh dni.</t>
  </si>
  <si>
    <t>Betonska dela skupaj</t>
  </si>
  <si>
    <t>4. Zidarska dela</t>
  </si>
  <si>
    <t>Polaganje plastomerne bitumenske hidroizolacije (deb. 4 mm) pod AB ploščo objekta (izvedba na podložni beton in pasovne temelje), preklopi na stikih in zaokrožitve na zunanje stene 15 cm vertikalno, na pripravljeno podlago, zidarska obdelava podložnega betona in vrha temeljnih nastavkov do gladke površine, hladni bitumenski premaz 0,3 kg/m2, zaključitev vertikalno po temelju navzdol.</t>
  </si>
  <si>
    <t>Polaganje plastomerne bitumenske hidroizolacije (deb. 4 mm) (kot npr. IZOTEKT T4) pod tlakom teras in vhodnih ploščadi, na pripravljeno podlago, zidarska obdelava podložnega betona in vrha temeljnih nastavkov do gladke površine, hladni bitumenski premaz 0,3 kg/m2, preklop na vertikalno hidroizolacijo.</t>
  </si>
  <si>
    <r>
      <t xml:space="preserve">Izvedba vertikalne hidroizolacije, na stene temeljne plošče - 1x varjeni varilni trak z stekleno tkanino (kot npr. TIMBITEKT ST/4SA 200 ali podobno), vključno s hladnim bit.premazom (npr.timbitol ali podobno). Hidroizolacija od spodnjega podložnega betona do višine cca 30 cm nad koto 0,00. Dodatno se na izpostavljenih mestih (kjer hidroizolacija ni skrita pod toplotno izolacijo) izvede zaščita hidroizolacije s čepasto folijo, kar je potrebno zajeti v c.e.m.
</t>
    </r>
    <r>
      <rPr>
        <b/>
        <sz val="10"/>
        <color indexed="8"/>
        <rFont val="Arial"/>
        <family val="2"/>
        <charset val="238"/>
      </rPr>
      <t>Opomba:</t>
    </r>
    <r>
      <rPr>
        <sz val="10"/>
        <color indexed="8"/>
        <rFont val="Arial"/>
        <family val="2"/>
        <charset val="238"/>
      </rPr>
      <t xml:space="preserve"> vertikalna hidroizolacija se izvaja neposredno na vertikalno toplotno izolacijo temeljne plošče (XPS plošče), zato je potrebno uporabiti material, ki je kompatibilen za vgrajevanje na XPS. </t>
    </r>
  </si>
  <si>
    <t>Dobava in polaganje toplotne izolacije EPS 300 (kot npr. JUB HOME BASE) debeline 2 x 80 mm (skupaj 16 cm) na podložni beton pod temeljno ploščo objekta in vertikalno na čelne stene AB plošče. Polaganje na bitumensko hidroizolacijo, ki se predhodno izvede na podložni beton (na čelni strani se HI kasneje izvede neposredno na toplotno izolacijo). Na območjih kjer je podložni beton "podaljšan" izven območja AB plošče, se izvede toplotna izolacija deb. 8 cm.
OPOMBA: Namesto sistema JUB HOME BASE možnost uporabe sistema iz XPS plošč (kot npr. FIBRAN SEISMIC 300).</t>
  </si>
  <si>
    <t xml:space="preserve">a.) Toplotna izolacija deb 16 (2x8) cm: </t>
  </si>
  <si>
    <t xml:space="preserve">b.) Toplotna izolacija deb 8 cm: </t>
  </si>
  <si>
    <t xml:space="preserve">Dobava in polaganje vertikalne toplotne izolacije z XPS ploščami deb. 16 cm, na čelne stene AB plošče. Izvedba od zgornjega roba podložnega betona, do kote terena (skupaj cca 60 cm). </t>
  </si>
  <si>
    <t>Dobava in polaganje toplotne izolacije EPS 100 debeline 40 mm, na AB ploščo objekta (sestava tlaka P1 in P2). Polaganje po celotni notranji površini pritličnega dela objekta.</t>
  </si>
  <si>
    <t>Dobava in polaganje toplotne/zvočne izolacije EPS 100 debeline 25 mm, na ladijski pod lesene etažne konstrukcije mansarde (sestava tlaka M1). Polaganje po celotni notranji površini mansarde.</t>
  </si>
  <si>
    <t>Polaganje PE folije, kot ločilni sloj v tlaku P2 (mokri prostori pritličja) in M1 (celotna mansarda). Polaganje na toplotno izolacijo EPS.</t>
  </si>
  <si>
    <t>Dobava in polaganje EPS sistemskih plošč za talno ogrevanje, debeline 33 mm, po celotni notranji površini pritličnega dela objekta (sestava tlaka P1 in P2) in mansarde (sestava tlaka M1).</t>
  </si>
  <si>
    <t>Zidarska obdelava prebojev v temeljih (za izvedbo razvoda kanalizacije) s tesnilno maso (kjer je potrebno), oziroma v PCM 1:3:9. Ocenjeno 26 prebojev.</t>
  </si>
  <si>
    <t>Čiščenje objekta med gradnjo 2x in pred predajo naročniku. Odvoz odpadkov na stalno deponijo.</t>
  </si>
  <si>
    <t>Dobava in izvedba fleksibilnega cementnega tesnilnega sistema (kot npr. MAPELASTIC ali podobno), na cementni estrih s talnim gretjem v mokrih prostorih pritličja in mansarde. Nanos se vrši v dveh slojih, skupna debelina 3-5 mm. Vključno s tesnilnimi trakovi na vogalih (kot npr. MAPEBAND ali podobno) in s predhodnim čiščenjem podlage in evtl premazi za boljšo sprijemljivost s cementnim estrihom.
Mokri prostori pritličja in mansarde (sestava P2 in delno M1).</t>
  </si>
  <si>
    <t>Dobava in izvedba samorazlivne izravnalne mase, na cementni estrih s talnim ogrevanjem v suhih prostorih pritličja in mansarde. Skupna debelina do 5 mm. Vključno s predhodnim čiščenjem podlage in evtl premazi za boljšo sprijemljivost s cementnim estrihom.
"Suhi" prostori pritličja in mansarde (sestava P1 in M1).</t>
  </si>
  <si>
    <t>Zidarska pomoč obrtnikom, PK (pavšalno).</t>
  </si>
  <si>
    <t>ur</t>
  </si>
  <si>
    <t>Zidarska pomoč obrtnikom, KV (pavšalno).</t>
  </si>
  <si>
    <t>Zidarska pomoč elektroinštalaterjem, PK (pavšalno).</t>
  </si>
  <si>
    <t>Zidarska pomoč elektroinštalaterjem, KV (pavšalno).</t>
  </si>
  <si>
    <t>Zidarska pomoč strojnim inštalaterjem, PK (pavšalno).</t>
  </si>
  <si>
    <t>Zidarska pomoč strojnim inštalaterjem, KV (pavšalno).</t>
  </si>
  <si>
    <t>Zidarska dela skupaj</t>
  </si>
  <si>
    <t>5. Tesarska dela</t>
  </si>
  <si>
    <t>Opaž betonskih temeljev z opažnimi ploščami, opaženje, razopaženje in čiščenje, dvostranski opaž, ravni temelji, temelji višine 70 cm.</t>
  </si>
  <si>
    <t>Opaž temeljne plošče z opažnimi ploščami, opaženje, razopaženje in čiščenje, enostranski opaž, ravni temelji, višina temeljne plošče 25 cm. Vključno z opažem poglobitve (cca 15 cm) za dvižno ploščad.</t>
  </si>
  <si>
    <t>Izvedba opaža prebojev v AB plošči in podložnem betonu, za izvedbo kanalizacijskega razvoda. Predvideno je po 26 prebojev v vsaki plošči (podložni beton deb. 12 cm in AB plošča deb. 25 cm). Dimenzije prebojev na ploščo:
23 kom 25/25 cm
3 kom 70/70 cm</t>
  </si>
  <si>
    <t>Lahki fasadni oder iz cevi, višine do 14 m, montaža, demontaža, čiščenje.  Oder je računan po fasadnem plašču.</t>
  </si>
  <si>
    <t>Premični odri na lesenih ali železnih stolicah, postavitev in odstranitev, odri višine do 2-4 m (pavšal 10% površine).</t>
  </si>
  <si>
    <t>Tesarska dela skupaj</t>
  </si>
  <si>
    <t>6. Montažna konstrukcija</t>
  </si>
  <si>
    <t>Dobava in izvedba montažne konstrukcije zunanjih sten F3 in F4, v sestavi:
- Križno lepljena plošča CLT C(L)3s   100 mm
- Mavčno-kartonska plošča 12,5mm
OPOMBA: Zunanja obdelava (Izvedba kontaktne fasade) zajeta v postavki fasaderskih del!</t>
  </si>
  <si>
    <t xml:space="preserve">Dobava in izvedba notranjih sten N3, skupne debeline cca 12,5 cm, v sestavi:
- Mavčno-kartonska plošča 12,5mm                                  - Križno lepljena plošča CLT C(L)3s   100 mm
- Mavčno-kartonska plošča 12,5mm </t>
  </si>
  <si>
    <t>Dobava in izvedba ograje dodatnega prostora za igro (galerije) v sestavi:
- Nosilec iz križno lepljene plošče deb. 10 cm, h=145 cm, finalno obdelan
Kvaliteta CLT L5s 100 mm.
- Na vrhu nosilec 28/10 cm proti zvrnitvi - služi kot ograja na višini 120 cm od tlaka.</t>
  </si>
  <si>
    <t>Dobava in izdelava lesenega stopnišča iz križno lepljenih plošč (vidna kvaliteta) deb. 100 mm. 
- Stopnice dolžine 130 cm (1 kom 140 cm - na podestu), širine 32 cm (24 kom)
- višina stopnišča: 25x15,28 cm
- podest 2 x 130/140 cm
- tlorisne dimenzije cca 3,00 x 4,60 (4,90) m
Stopnice so sidrane v obodne stene iz križno lepljenih CLT plošč deb. 10 cm (sestava N3), na notranji strani pa jih povezujejo CLT plošče deb. 9 cm, izvedene kot ograja, ki sega od nivoja pritličja, do 140 cm nad stopnicami.
V CLT plošče se na obeh straneh stopnišča dodatno montira okroglo leseno držalo (rokoprijem), v dveh nivojih - višina 60 cm za otroke in 90 cm za odrasle. 
Skupna višina stopnišča je 3,82 m (z ograjo vred 5,22 m)
Izvedbo uskladiti z navodili projektanta!</t>
  </si>
  <si>
    <t>Dobava in vgradnja lesenih nosilcev, preklad in stebrov, za premostitev večjih razponov in obremenitev ter za stebilizacijo lesene montažne konstrukcije objekta. Profili vijačeni, trajno zaščiteni proti zunanjim vplivom, stik med stebri in tlemi ustrezno izvesti (jeklena podnožja). Vgradnja v skladu z veljavnimi standardi in predpisi.</t>
  </si>
  <si>
    <t>15-a</t>
  </si>
  <si>
    <t>Lesene preklade/nosilci nad okni in vrati 14/16 cm (5 kom)</t>
  </si>
  <si>
    <t xml:space="preserve">m1 </t>
  </si>
  <si>
    <t>15-b</t>
  </si>
  <si>
    <t>Lesene preklade/nosilci nad okni in vrati 14/14 cm (1 kom)</t>
  </si>
  <si>
    <t>15-c</t>
  </si>
  <si>
    <t>Lesene preklade/nosilci nad okni in vrati 14/20 cm (4 kom)</t>
  </si>
  <si>
    <t>15-d</t>
  </si>
  <si>
    <t>Lesene preklade/nosilci nad okni in vrati 14/24 cm (4 kom)</t>
  </si>
  <si>
    <t>15-e</t>
  </si>
  <si>
    <t>Lesene preklade/nosilci nad okni in vrati 14/28 cm (4 kom)</t>
  </si>
  <si>
    <t>15-f</t>
  </si>
  <si>
    <t>Lesene preklade/nosilci nad okni in vrati 24/24 cm (1 kom)</t>
  </si>
  <si>
    <t>15-g</t>
  </si>
  <si>
    <t>Lesene preklade/nosilci nad okni in vrati 24/44 cm (1 kom)</t>
  </si>
  <si>
    <t>15-h</t>
  </si>
  <si>
    <t>Lesene preklade/nosilci 20/28 cm (2 kom)</t>
  </si>
  <si>
    <t>15-i</t>
  </si>
  <si>
    <t>Leseni stebri 14/14 cm (43 kom)</t>
  </si>
  <si>
    <t>15-j</t>
  </si>
  <si>
    <t>Leseni stebri 24/24 cm (2 kom)</t>
  </si>
  <si>
    <t>15-k</t>
  </si>
  <si>
    <t>Lesena lega nadstrešnice 14/14 cm (4 kom)</t>
  </si>
  <si>
    <t>15-l</t>
  </si>
  <si>
    <t>Lesena lega nadstrešnice 14/20 cm (1 kom)</t>
  </si>
  <si>
    <t>15-m</t>
  </si>
  <si>
    <t>Leseni nosilec 10/32 cm (1 kom)</t>
  </si>
  <si>
    <t>15-n</t>
  </si>
  <si>
    <t>Leseni steber 14/20 cm (1 kom)</t>
  </si>
  <si>
    <t xml:space="preserve">Dobava in vgradnja jeklenih nosilcev za premostitev večjih razponov in obremenitev ter za stebilizacijo lesene montažne konstrukcije objekta. Profili varjeni in vijačeni, trajno zaščiteni proti zunanjim vplivom, stik med stebri in tlemi ustrezno hidroizolirati. Vgradnja v skladu z veljavnimi standardi in predpisi. </t>
  </si>
  <si>
    <t>Jekleni nosilec HEB 160 (vgrajen v osi G med prečnimi osmi 1 in 3) (2 kom)</t>
  </si>
  <si>
    <t xml:space="preserve">Pri izdelavi ponudbe za montažno konstrukcijo upoštevati projektantsko usklajevanje in korekcije načrtov inštalacij zaradi optimalnejše izvedbe poteka inštalacijskih vodov v montažnih stenah in na mestih prebojev glede na tehnologijo gradnje in statične ovire. Cevi za vode elektro inštalacij vgraditi v stene že v fazi proizvodnje v čim večji meri, ravno tako že v proizvodnji izdelati preboje in ojačitve v stenah in stropovih. </t>
  </si>
  <si>
    <t>Montažna konstrukcija skupaj</t>
  </si>
  <si>
    <t>OBRTNIŠKA DELA</t>
  </si>
  <si>
    <t>7. Fasaderska dela</t>
  </si>
  <si>
    <t>Demontaža obstoječe slike palčka (na lepenki) ob vhodu v obstoječ vrtec, shramba in ponovna namestitev na fasdo novega objekta. velikost je  70/155 cm in.</t>
  </si>
  <si>
    <r>
      <t xml:space="preserve">Kompletna izdelava fasadnega podstavka sestavljenega iz toplotne izolacije </t>
    </r>
    <r>
      <rPr>
        <i/>
        <sz val="10"/>
        <color indexed="8"/>
        <rFont val="Arial"/>
        <family val="2"/>
        <charset val="238"/>
      </rPr>
      <t>XPS</t>
    </r>
    <r>
      <rPr>
        <sz val="10"/>
        <color indexed="8"/>
        <rFont val="Arial"/>
        <family val="2"/>
        <charset val="238"/>
      </rPr>
      <t xml:space="preserve"> deb. 16 cm, armiranega nosilnega sloja in končnega sloja s fasadnim dekorativnim akrilnim ometom deb. 2 mm v barvi po izboru investitorja ali arhitekta, z upoštevanimi vogalniki z mrežo. XPS v višini ene plošče (brez zoba na stiku s  steno vertikalno, tako da se zunaj ne vidi). Minimalna višina obloge z XPS ploščami cca 30 cm nad koto terena, višina fasadnega ometa pa se prilagodi glede na izvedbo ostalih fasadnih oblog.
Opomba: Toplotna izolacija z XPS ploščami pod koto terena je zajeta v postavki zidarskih del.</t>
    </r>
  </si>
  <si>
    <t>a.) Fasada F1 (izolacija 16 cm):</t>
  </si>
  <si>
    <t>b.) Fasada F3 (izolacija 30 cm):</t>
  </si>
  <si>
    <t>Dobava in izvedba lesene fasade na Z in S stranicah teras in na kelni strani nadstrešnice vhoda 1, v sestavi:
- Vertikalne macesnove letve 1. kvalitete 5/3 cm, s podkonstrukcijo, razmak med letvami je 5 cm, rezane v romb zaradi odkapa
- Lepljen nosilec dim. 8/12 cm (vidna kvaliteta)
Izvedba po celotni višini nadstreška, upoštevati tudi vso potrebno podkonstrukcijo!
Vključno z vsemi pomožnimi deli, transporti in pritrdilnim materialom, izvedba po navodilih projektanta.</t>
  </si>
  <si>
    <t>Kompletna izvedba fasade na kubusih okrog zamaknjenih in povdarjenih oken (7 kom na oknih dim. 140/100 cm) , sestavljene iz lesene konstrukcije, oblečene s stirodurjem, ter finalno obdelane z armiranim nosilnim slojem (malta + armirna mreža) deb. 3 mm in končnim akrilnim slojem (fasadni dekorativni omet) deb. 2 mm v poljubni barvi (po izboru arhitekta ali investitorja) z upoštevanimi vogalniki z mrežo in kotniki. Kubusi so na vrhu pokriti z ALU pločevinasto kapo. Dimenzije: Širina 15 cm, globina 30 cm.
Izvedbo uskladiti z navodili projektanta!</t>
  </si>
  <si>
    <t xml:space="preserve">a.) Lesena konstrukcija + XPS (prereza 15/30 cm): </t>
  </si>
  <si>
    <t xml:space="preserve">b.) Fasadna obdelava kubusov: </t>
  </si>
  <si>
    <t xml:space="preserve">c.) izvedba ALU pločevinaste kape: </t>
  </si>
  <si>
    <r>
      <t>Kompletna izvedba lesene obloge napuščev dvokapne strehe S2, obloga iz macesna in vetrna zaščita (paronepropustna folija) izvedena na strešno konstrukcijo napuščev</t>
    </r>
    <r>
      <rPr>
        <sz val="10"/>
        <color indexed="8"/>
        <rFont val="Arial"/>
        <family val="2"/>
        <charset val="238"/>
      </rPr>
      <t>, z vsemi pomožnimi deli, transporti in pritrdilnim materialom, po detajlu projektanta. Glej detajl STIK STENE IN POŠEVNE STREHE!</t>
    </r>
  </si>
  <si>
    <r>
      <t>Kompletna izdelava fasade napušča ravne strehe S1 (na območjih kjer je fasada iz tankoslojnega fasadnega ometa), iz XPS plošč debeline 3 cm, vključno z pritrjevanjem spodnji rob strešne konstrukcije, ter finalno obdelavo kot pri fasadi ( fasadno lepilo, mrežica in zaključni sloj</t>
    </r>
    <r>
      <rPr>
        <sz val="10"/>
        <color indexed="8"/>
        <rFont val="Arial"/>
        <family val="2"/>
        <charset val="238"/>
      </rPr>
      <t>. Barva enaka kot barva stene kateri se priključuje posamezen del napušča.
Glej detajl ZAKLJUČEK PRI ATIKI, TANKOSLOJNA FASADA!</t>
    </r>
  </si>
  <si>
    <r>
      <t>Kompletna izdelava fasade napušča ravne strehe S1 (na območjih kjer je fasada iz lesenih fasadnih plošč), iz vidnega macesnovega lesa debeline 3 cm, vključno z pritrjevanjem spodnji rob strešne konstrukcije.</t>
    </r>
    <r>
      <rPr>
        <sz val="10"/>
        <color indexed="8"/>
        <rFont val="Arial"/>
        <family val="2"/>
        <charset val="238"/>
      </rPr>
      <t xml:space="preserve">
Glej detajl ZAKLJUČEK PRI ATIKI, LESENA OBLOGA!</t>
    </r>
  </si>
  <si>
    <t>Fasaderska dela skupaj</t>
  </si>
  <si>
    <t>8. Suhomontažna mavčna dela</t>
  </si>
  <si>
    <t>OPOMBA:
- Odprtine velikosti do 2,5 m2 v količini niso odštete.</t>
  </si>
  <si>
    <t>Ddodatek za vgradnjo vodoodpornih RBI mavčnih oblog v mokrih prostorih in na mestih vgradnje umivalnikov (sanitarije, garderobe, kuhinja). V količini so zajete obloge do višine spuščenih stropov.</t>
  </si>
  <si>
    <t>Oblaganje in obdelava prebojev na mestih požarnih loput z ustreznim materialom, ki ustreza vsem požarnim standardom.</t>
  </si>
  <si>
    <t xml:space="preserve">a.) preboj v montažni steni deb. 10-20 cm - dim.25/25 cm: </t>
  </si>
  <si>
    <t xml:space="preserve">b.) preboj v montažnem stropu M1 - dim.145/40 cm: </t>
  </si>
  <si>
    <t xml:space="preserve">c.) preboj v montažni steni deb. 20 cm - dim.45/45 cm: </t>
  </si>
  <si>
    <t xml:space="preserve">d.) preboj v montažni steni deb. 20 cm - dim.54/celotna višina sp stropa: </t>
  </si>
  <si>
    <t>Izvedba in obdelava prebojev v montažnih mavčnih oblogah in konstrukcijah sten in stropov za izvedbo razvoda strojnih inštalacij. Izvedba po pravilih stroke, z upoštevanjem vseh varnostnih standardov, upoštevajoč ves material in evtl dodatna dela, potrebna za izvedbo.</t>
  </si>
  <si>
    <t xml:space="preserve">a.) preboji velikosti do 0,25 m2 v montažni konstrukciji sten in stropov: </t>
  </si>
  <si>
    <t xml:space="preserve">b.) preboji velikosti do 0,6 m2 v montažni konstrukciji sten in stropov: </t>
  </si>
  <si>
    <t xml:space="preserve">c.) izrez/vdolbina za omarice talnega gretja dim. 71-95/82/12 cm: </t>
  </si>
  <si>
    <t xml:space="preserve">d.) Preboj v montaž. konst. zunanje stene s fasado, dim 135/75 cm: </t>
  </si>
  <si>
    <t>Dobava in izvedba spuščenih mavčnih stropov na leseno montažno konstrukcijo M1 in S1, v sestavi:
- 2 x gips plošča GKF   2x12,5 mm
- Spuščen raven strop   300-450 mm, 
- 1 x gips plošča GKF 12,5 mm na podkonstrukciji   12,5+50 mm 
Vključno z podkonstrukcijo, bandažiranjem in kitanjem stikov. Strop pritličja (M1), in ravna streha (S1).</t>
  </si>
  <si>
    <t>Dobava in izvedba spuščenih mavčnih stropov na leseno montažno konstrukcijo S2, v sestavi: 
- Mavčno kartonska plošča GKF na podkonstrukciji ali viden les  12,5mm
V količini je zajeta izvedba z mavčnimi ploščami - v ceni potrebno upoštevati tudi bandažiranje in kitanje stikov.
Prostora mansarde TEHNIČNI PROSTOR in SHRAMBA nista zajeta v količini in sta predvidena za izvedbo v "vidnem lesu".</t>
  </si>
  <si>
    <t>Dodatek za izrez, obdelavo prilagajanje podkonstrukcije suhomontažnega stropa za vgradnjo svetil in strojnih elementov v stropu celotnega objekta, ter za revizijske lopute za dostop do požarnih loput in zapornih loput na strani el. pogona, velikosti 40/40 bele barve.</t>
  </si>
  <si>
    <t>Dobava in vgradnja ojačitvenih elementov za pritrditev sanitarne opreme:
- WC kotliček (20 kom)
- Umivalnik (35 kom)
- Pisoar (5 kom)</t>
  </si>
  <si>
    <t>Suhomontažna mavčna dela skupaj</t>
  </si>
  <si>
    <t>9. Krovsko kleparska dela</t>
  </si>
  <si>
    <r>
      <t xml:space="preserve">Opomba:
</t>
    </r>
    <r>
      <rPr>
        <sz val="10"/>
        <rFont val="Arial CE"/>
        <charset val="238"/>
      </rPr>
      <t>- Ravna streha je narejena iz naklonskih letev zato debelina variira.
--pri kritini je potrebno upoštevati izvedbo tipskih prebojev, odduhov... na strehi snegolovi in prijemala za varno delo na strehi v kladu z zadnjimi veljavnimi standardi</t>
    </r>
    <r>
      <rPr>
        <b/>
        <sz val="10"/>
        <rFont val="Arial CE"/>
        <charset val="238"/>
      </rPr>
      <t xml:space="preserve">
</t>
    </r>
    <r>
      <rPr>
        <sz val="10"/>
        <color indexed="8"/>
        <rFont val="Arial"/>
        <family val="2"/>
        <charset val="238"/>
      </rPr>
      <t xml:space="preserve">Streha bo izvedena kot celota in mora zajemati izvedbo vseh prebojev, zaključkov, obrob, tesnilni in pritrdilni material. V kolikor v posameznih postavkah detajli niso opisani in zajeti, je izvajalec dolžan pri oddaji ponudbe predvideti izvedbo strehe kot zaključeno celoto in k temu podati izvedbene detajle, dodatna dela ne bodo posebej priznana.  </t>
    </r>
  </si>
  <si>
    <r>
      <t xml:space="preserve">Dobava, polaganje in pokrivanje ravnih streh (S1), s konstrukcijskimi folijami (kot npr. </t>
    </r>
    <r>
      <rPr>
        <i/>
        <sz val="10"/>
        <color indexed="8"/>
        <rFont val="Arial"/>
        <family val="2"/>
        <charset val="238"/>
      </rPr>
      <t xml:space="preserve">Sika </t>
    </r>
    <r>
      <rPr>
        <sz val="10"/>
        <color indexed="8"/>
        <rFont val="Arial"/>
        <family val="2"/>
        <charset val="238"/>
      </rPr>
      <t>ali podobno), debeline 2,0 mm, ustrezni preklopi trakov, trakovi med seboj homogeno varjeni z vročim zrakom, oz. po navodilih proizvajalca in dobavitelja. Predhodno je potrebno položiti podložni filc po celotni površini strešne kritine. Vključeni vertikalni zaključki.</t>
    </r>
  </si>
  <si>
    <t>Dobava in montaža tipskih linijskih snegolovov za predvideno kritino iz polikarbonata (S3), pocinkani. V količini zajeta ena vrsta na strešino pri kapi.</t>
  </si>
  <si>
    <t xml:space="preserve">Dobava in izdelava linijskih snegolovov iz ukrivljene ALU barvane pločevine na dvokapno streho krito z opečnim zareznikom (S2), v količini zajete tri linije pri kapi. Razvita širina cca. 30-40 cm, vključno z pritrdilnim maerialom in tesnjenjem. Barvo in  točno izvedbo pred vgradnjo uskladiti z arhitetkom. </t>
  </si>
  <si>
    <t>Preboj skozi ravno streho za prehod strojno instalacijskih vodov, dim. 16/12 cm, izvedba skladna s specifikacijo strešne folije, tipiziran kos.</t>
  </si>
  <si>
    <t>Kompletna izdelava, dobava in montaža visečih polkrožnih žlebov (streha S2 in S3) premera 15 cm, z vsemi preddeli in potrebnim materialom, pritrjevanjem kljuk in ostalimi pomožnimi deli, ALU barvana pločevina, debeline 0,6 mm.</t>
  </si>
  <si>
    <t>Kompletna izdelava, dobava in montaža visečih  žlebov nadstrešnic (S3), širine cca 10 cm, z vsemi preddeli in potrebnim materialom, pritrjevanjem kljuk in ostalimi pomožnimi deli, ALU barvana pločevina, debeline 0,6 mm.</t>
  </si>
  <si>
    <t>Kompletna izdelava, dobava in montaža okroglih vertikalnih odtočnih cevi premera 12,5 cm z vsemi preddeli, objemkami, pritrjevanjem kljuk in ostalimi pomožnimi deli. V ceni zajeti tudi odtočne kotliče. ALU barvana pločevina deb. 0,6mm.</t>
  </si>
  <si>
    <t>Kompletna izdelava, dobava in montaža okroglih vertikalnih odtočnih cevi premera 10 cm z vsemi preddeli, objemkami, pritrjevanjem kljuk in ostalimi pomožnimi deli. V ceni zajeti tudi odtočne kotliče.  ALU barvana pločevina deb. 0,6mm.</t>
  </si>
  <si>
    <t>Kompletna izdelava, dobava in montaža okroglih vertikalnih LTŽ odtočnih cevi, od višine terena do višine cca 150 cm, z vsemi preddeli, objemkami, pritrjevanjem kljuk in ostalimi pomožnimi deli. V ceni zajeti tudi priključitev na meteorne vertikale in prevezavo na peskolove pod terenom. 
OPOMBA: V kolikor izvajalec meni, da kombinacija ALU in LTŽ cevi ni primerna, je potrebno preprečiti nazeželjene kemijske reakcije med ALU cevmi in LTŽ cevmi, z uporabo tesnilnega materiala, da se prepreči neposredni stik med obema kovinama.  Izvajalec lahko alternativno predlaga svojo rešitev zaščite ALU odtočnih cevi pred mehanskimi poškodbami na kritičnih mestih, ki jo potrdi nadzor.</t>
  </si>
  <si>
    <t>11-a</t>
  </si>
  <si>
    <t>Okrogle LTŽ cevi premera 10 cm:</t>
  </si>
  <si>
    <t>12-b</t>
  </si>
  <si>
    <t>Okrogle LTŽ cevi premera 12,5 cm:</t>
  </si>
  <si>
    <t>Čelne obrobe na atikah strehe S1, iz ALU barvane pločevine debeline 0,6 mm, z vso podkonstrukcijo, pritrdilnim in vsem ostalim materialom potrebnim za izvedbo. 
Predlagana sestava (izvajalec lahko poda svojo rešitev, ki jo potrdi nadzor):
- robna pločevina r.š. 10 cm na vogalu
- nosilna pločevina r.š. 32 cm na vrhu atičnega montažnega zidca
- pokrivna pločevina r.š. 35 cm
- stranske "pigane" plošče r.š. 80 cm na čelnih stenah atike
- spodnji pločevinasti zaključek z odkapnimi nosovi, r.š. 15 cm.
Glej detajl pločevinaste obloge atike!
Skupaj r.š. pločevine 172 cm, montirana brez vidnih stikov!</t>
  </si>
  <si>
    <t>Čelne obrobe poševne strehe S2, iz ALU barvane pločevine debeline 0,6 mm, vključno z vso podkonstrukcijo, pritrdilnim in vsem ostalim materialom potrebnim za izvedbo.
Predlagana sestava pločevinaste obrobe (izvajalec lahko poda svojo rešitev, ki jo potrdi nadzor):
- Zgornja pločevinasta obroba r.š. 50 cm - delno seže pod strešno kritino
- stranske "pigane" plošče r.š. 70 cm kot čelni zaključek strehe
- spodnji zaključek s pločevinasto obrobo in odkapnim nosom r.š. 30 cm.
Glej detajl NAPUŠČ POŠEVNE STREHE!
Skupaj r.š. pločevine 150 cm, montirana brez vidnih stikov!</t>
  </si>
  <si>
    <t>Strešni odduh/zračnik (iz kuhinje), tipski, predvidoma višine 50 cm iz aluminijaste pločevine 0,70 mm premer zračnika 125 mm. Zračnik mora biti komparibilen s strešno kritino!</t>
  </si>
  <si>
    <t>Nabava in vgradnja požiralnikov z zaščito proti zamašitvi, za odtočne vertikale fi 125 mm. Izvedba na ravnih strehah S1.</t>
  </si>
  <si>
    <t>Nabava in vgradnja varnostnega preliva na ravni strehi, površine minimalno 15 cm2, višina namestitve 5-10 cm nad koto požiralnika. Izvedba na ravnih strehah S1.</t>
  </si>
  <si>
    <t>Nabava in vgradnja sidrišč za varno delo, na dvokapni strehi (S2). Izvedba po pravilih stroke.</t>
  </si>
  <si>
    <t>Krovsko kleparska dela skupaj</t>
  </si>
  <si>
    <t>10. Ključavničarska in mizarska dela</t>
  </si>
  <si>
    <t>Nabava, izdelava in montaža raznih tipskih INOX jeklenih profilov na nivojskih prehodih tlakov, sider,  zaključkov ipd. Količina je pavšalna</t>
  </si>
  <si>
    <t>Čistilni predpražnik za zunanjo in notranjo uporabo, material najlon/vinil, na močni gumijasti podlagi in gumi obrobo 2 cm, maksimalne debeline 7 mm, močna vpojnost, nepremočljiv in nedrseč v antracit barvi, dimenzije 90x120 cm.</t>
  </si>
  <si>
    <t>Izdelava, dobava in montaža lesenih ograj na terasah, višine cca 60 cm, iz macesnovih vetrikalnih letev 1. kvalitete, 50/50 mm (nebarvane, v vidni kvaliteti), razmik med vertikalami 2,5-5,6 mm, prečke 90/100 mm, rezane pod kotom 45° (zaradi onemogočanja plezanja), vključno s pokrivno letvijo 150/30 mm z obojestranskim odkapom, zaokrožitve na vrhu cca fi10mm.
PRITRJEVANJE: Montaža s T profilom, skritim v nosilčku na vertikalne stebre 14/14 cm, montaža v tlas kovinskim stebričkom, skritim v ograji, pohištvena cev 30/30/3 mm, podložka 150/150/5 mm, vročecinkano in prašno barvano.
Izvedba vrat z zapirali na zunanji strani, vratca širine cca 90 cm (7 kom), s skritimi zapirali, zaščito proti pripiranju, montirane med stebrička (med terasami montaža na kovinski stebriček). Ograje z vrati morajo biti izvedene tako, da se otroci ne morejo poškodovati!
Izvedbo uskladiti z navodili projektanta. Glej detajl ograje.</t>
  </si>
  <si>
    <t>Izdelava, dobava in montaža notranjih kubusov okrog oken (dim. 100/100 cm) iz hodnika proti skupnemu prostoru, iz križno lepljenih plošč, brušenih oz. obdelanih v vidno kvaliteto, ter barvanih po nabvovilu arhitekta. Dimenzija 15 / 15 cm, vijačeni v montažno steno, skrito vijačeni.
Izvedbo uskladiti z navodili projektanta.</t>
  </si>
  <si>
    <t>OKNA:</t>
  </si>
  <si>
    <r>
      <t xml:space="preserve">ŽALUZIJE in SENČNI ROLOJI:
</t>
    </r>
    <r>
      <rPr>
        <sz val="10"/>
        <rFont val="Arial CE"/>
        <charset val="238"/>
      </rPr>
      <t>- Vsa okna igralnic in pisarn imajo elektrovodene krpan žaluzije, okna kuhinje in servisnih prostorov ter sanitarij pa ne.
- Škatle žaluzij in po možnosti vodila morajo biti skriti v fasadi, preprečeni morajo biti toplotni mostovi... mesta priključitve morajo biti usklajena z električarjem.
Žaluzije (kot npr. KRPAN ali podobno) električno vodene z elektromotorjem, aluminijasta vodila, senzor osončenja. 
- V igralnicah predvideti notranje senčne roloje, ki so netransparentni za popolno zatemnitev na ročni pogon, kot npr. Medle: klasičen prostoviseči rolo, kovinski elementi, netransparenten rolo</t>
    </r>
  </si>
  <si>
    <r>
      <t xml:space="preserve">Dodatne opombe:
</t>
    </r>
    <r>
      <rPr>
        <sz val="10"/>
        <rFont val="Arial CE"/>
        <charset val="238"/>
      </rPr>
      <t>- Vse mere predhodno uskladiti z izvajalcem montažne konstrukcije, oz. ji</t>
    </r>
    <r>
      <rPr>
        <b/>
        <sz val="10"/>
        <rFont val="Arial CE"/>
        <charset val="238"/>
      </rPr>
      <t xml:space="preserve">h </t>
    </r>
    <r>
      <rPr>
        <sz val="10"/>
        <rFont val="Arial CE"/>
        <charset val="238"/>
      </rPr>
      <t>kontrolirati na gradbišču
- Možna so manjša odstopanja v zasnovi, vezano naproizvodni program in zmožnosti izbranega dobavitelja, spremembe mora potrditi projektant arhitekture.
- Za vse sheme oken velja pogled z notranje strani objekta in se odpirajo v objekt, če ni drugače navedeno
- Navpični trikotnik označuje odpiranje na kip, vodoravni pa na stežaj, pri čemer je kljuka ali polovila na mestu vrha trikotnika
- Podane mere so zunanje
- balkonska vrata oz. vrata na terase imajo na znanji strani držala, in zaščito proti
pripiranju (kot npr.: Flnprotect plus ali Alerta), pri tečajih zunanjih vrat TIP90 - 120 v
barvi podboja.</t>
    </r>
  </si>
  <si>
    <t>izdelava dobava in montaža panoramske stene z vrati, v gradbeni odprtini 330/250 cm (vrata 110/250).
-parapet: 0cm
- kom: 5  (2D,3L)
- PANORAMSKA STENA IGRALNIC
- Posebnosti: Zaščita balkonskih vrat proti pripiranju
Glej pozicijske načrte in splošne opombe za izvedbo oken in žaluzij!
POZ.: OV1</t>
  </si>
  <si>
    <t>a.) Panoramske stene OV1:</t>
  </si>
  <si>
    <t>b.) Žaluzije:</t>
  </si>
  <si>
    <t>c.) Notranji senčni roloji:</t>
  </si>
  <si>
    <t>izdelava dobava in montaža panoramske stene, v gradbeni odprtini 220/250 cm.
-parapet: 0cm
- kom: 5
- PANORAMSKA STENA IGRALNIC
- Posebnosti: /
Glej pozicijske načrte in splošne opombe za izvedbo oken in žaluzij!
POZ.: OV2</t>
  </si>
  <si>
    <t>a.) Panoramske stene OV2:</t>
  </si>
  <si>
    <t>izdelava dobava in montaža panoramske stene, v gradbeni odprtini 418/250 cm.
-parapet: 0cm
- kom: 1
PANORAMSKA STENA SKUPNI PROSTOR
Posebnosti: /
Glej pozicijske načrte in splošne opombe za izvedbo oken in žaluzij!
POZ.: OV3</t>
  </si>
  <si>
    <t>a.) Panoramske stene OV3:</t>
  </si>
  <si>
    <t>izdelava dobava in montaža panoramske stene z vrati, v gradbeni odprtini 418/250 cm (vrata 2x 105/250 cm).
-parapet: 0cm
- kom: 1
PANORAMSKA STENA SKUPNI PROSTOR
Posebnosti: dvokrilna vrata, zaščita proti pripiranju
Glej pozicijske načrte in splošne opombe za izvedbo oken in žaluzij!
POZ.: OV4</t>
  </si>
  <si>
    <t>a.) Panoramske stene OV4:</t>
  </si>
  <si>
    <t>izdelava dobava in montaža panoramske stene, v gradbeni odprtini 418/250 cm.
-parapet: 0cm
- kom: 2
PANORAMSKA STENA SKUPNI PROSTOR - etaža
Posebnosti: odpiranje na ventus preko vzvoda, ročka na steni
Glej pozicijske načrte in splošne opombe za izvedbo oken in žaluzij!
POZ.: OV5</t>
  </si>
  <si>
    <t>a.) Panoramske stene OV5:</t>
  </si>
  <si>
    <t>izdelava dobava in montaža zunanjega okna, v gradbeni odprtini 200/160 cm.
- parapet: 90 cm
- kom: 2 
- OKNO V PROSTORIH ZA ZAPOSLENE
- Posebnosti: /
Glej pozicijske načrte in splošne opombe za izvedbo oken in žaluzij!
POZ.: O1</t>
  </si>
  <si>
    <t>a.) Panoramske stene O1:</t>
  </si>
  <si>
    <t>izdelava dobava in montaža zunanjega okna, v gradbeni odprtini 400/160 cm.
- parapet: 90 cm
- kom: 1
- OKNO V PROSTORIH ZA ZAPOSLENE
- Posebnosti: /
Glej pozicijske načrte in splošne opombe za izvedbo oken in žaluzij!
POZ.: O2</t>
  </si>
  <si>
    <t>a.) Panoramske stene O2:</t>
  </si>
  <si>
    <t>izdelava dobava in montaža zunanjega okna, v gradbeni odprtini 100/160 cm.
- parapet: 90 cm
- kom: 3 (2L, 1D)
- OKNO V PROSTORIH ZA ZAPOSLENE
- Posebnosti: /
Glej pozicijske načrte in splošne opombe za izvedbo oken in žaluzij!
POZ.: O3</t>
  </si>
  <si>
    <t>a.) Panoramske stene O3:</t>
  </si>
  <si>
    <t>izdelava dobava in montaža zunanjega okna, v gradbeni odprtini 140/100 cm.
- parapet: 80 in 140 cm
- kom: 7 (3 x p=140, 4 x p=80)
- OKNO V PROSTORIH ZA ZAPOSLENE
- Posebnosti: varnostno steklo pri oknih s parapetom pod 120 cm
Glej pozicijske načrte in splošne opombe za izvedbo oken in žaluzij!
POZ.: O4</t>
  </si>
  <si>
    <t>a.) Panoramske stene O4:</t>
  </si>
  <si>
    <t>izdelava dobava in montaža zunanjega okna, v gradbeni odprtini 130/80 cm.
- parapet: 140 cm
- kom: 1
- OKNO V SANITARIJAH
- Posebnosti: Odpiranje na ventus z vzvodom na steni
Glej pozicijske načrte in splošne opombe za izvedbo oken!
POZ.: O5</t>
  </si>
  <si>
    <t>izdelava dobava in montaža zunanjega okna, v gradbeni odprtini 305/100 cm.
- parapet: 140 cm
- kom: 1
- OKNO V KUHINJI
- Posebnosti: /
Glej pozicijske načrte in splošne opombe za izvedbo oken!
POZ.: O6</t>
  </si>
  <si>
    <t>izdelava dobava in montaža zunanjega okna, v gradbeni odprtini 110/100 cm.
- parapet: 140 cm
- kom: 1
- OKNO V KUHINJI
- Posebnosti: /
Glej pozicijske načrte in splošne opombe za izvedbo oken!
POZ.: O7</t>
  </si>
  <si>
    <t>izdelava dobava in montaža zunanjega okna, v gradbeni odprtini 210/160 cm.
- parapet: 90 cm
- kom: 2
- OKNO V MANSARDI (DODATNI PROSTOR)
- Posebnosti: /
Glej pozicijske načrte in splošne opombe za izvedbo oken in žaluzij!
POZ.: O8</t>
  </si>
  <si>
    <t>a.) Panoramske stene O8:</t>
  </si>
  <si>
    <t>izdelava dobava in montaža zunanjega okna, v gradbeni odprtini 110/160 cm.
- parapet: 90 cm
- kom: 1
- OKNO V MANSARDI (SANITARIJE)
- Posebnosti: /
Glej pozicijske načrte in splošne opombe za izvedbo oken!
POZ.: O9</t>
  </si>
  <si>
    <t>NOTRANJA OKNA:</t>
  </si>
  <si>
    <t>izdelava dobava in montaža notranjega okna, v gradbeni odprtini 160/90 cm.
- parapet: 120 cm
- kom: 4
- OKNO MED SANITARIJAMI IN IGRALNICAMI
- Posebnosti: enojno steklo, fiksno, lesen okvir usklajen z podbojem vrat, špalete finalno slikopleskarsko obdelane oz. obložene s keramiko, lesena polica na strani igralnice
Glej pozicijske načrte in splošne opombe za izvedbo oken!
POZ.: NO1</t>
  </si>
  <si>
    <t>izdelava dobava in montaža notranjega okna, v gradbeni odprtini 100/100 cm.
- parapet: 80 in 140 cm
- kom: 2
- OKNO MED HODNIKOM IN SKUPNIM PROSTOROM
- Posebnosti: enojno varnostno VSG steklo, fiksno, lesen okvir usklajen s podbojem vrat, špalete finalno slikopleskarsko obdelane oz. obložene s keramiko, lesena polica na strani igralnice
Glej pozicijske načrte in splošne opombe za izvedbo oken!
POZ.: NO2</t>
  </si>
  <si>
    <t>VRATA:</t>
  </si>
  <si>
    <r>
      <t xml:space="preserve">Dodatne opombe:
</t>
    </r>
    <r>
      <rPr>
        <sz val="10"/>
        <rFont val="Arial CE"/>
        <charset val="238"/>
      </rPr>
      <t>- Vse mere predhodno uskladiti z izvajalcem montažne konstrukcije, oz. jih</t>
    </r>
    <r>
      <rPr>
        <b/>
        <sz val="10"/>
        <rFont val="Arial CE"/>
        <charset val="238"/>
      </rPr>
      <t xml:space="preserve"> </t>
    </r>
    <r>
      <rPr>
        <sz val="10"/>
        <rFont val="Arial CE"/>
        <charset val="238"/>
      </rPr>
      <t>kontrolirati na gradbišču
- Možna so manjša odstopanja v zasnovi, vezano naproizvodni program in zmožnosti izbranega dobavitelja, spremembe pa mora potrditi projektant arhitekture objekta.
- Podane mere so zunanje
- potrebno je upoštevati načrt strojnih inštalacij v primeru vgradnje prezračevalnih rešetk</t>
    </r>
  </si>
  <si>
    <t>izdelava dobava in montaža notranjih vrat, v gradbeni odprtini 98/214 cm.
- svetla višina 210
- kom: 4 (1 L, 3D)
- Enokrilna vrata 
- IGRALNICE
- Podroben opis vrat je podan v uvodu.
- Posebnosti: Cilindrična ključavnica, zasteklitev v vratih iz enojnega stekla, velikost odprtine ca. 70/78 višina parapeta 120 cm, samozapiralo, panik okovje, zaščita proti pripiranju, talna avtomatska pripira oz. tesnilo 
Glej pozicijske načrte in splošne opombe za izvedbo vrat!
POZ.: V1</t>
  </si>
  <si>
    <t>izdelava dobava in montaža notranjih vrat, v gradbeni odprtini 98/214 cm.
- svetla višina 210
- kom: 2 (1L,1 D)
- Enokrilna vrata 
- PISARNE, SERVISNI PROSTORI
- Podroben opis vrat je podan v uvodu.
- Posebnosti: cilindrična ključavnica, panik okovje, samozapiralo, zaščita proti pripiranju
Glej pozicijske načrte in splošne opombe za izvedbo vrat!
POZ.: V2</t>
  </si>
  <si>
    <t>izdelava dobava in montaža notranjih vrat, v gradbeni odprtini 98/214 cm.
- svetla višina 210
- kom: 6 (5L, 1 D)
- Enokrilna vrata .
- VRATA V SANITARIJE
- Podroben opis vrat je podan v uvodu.
- Posebnosti: Navadna ključavnica, zasteklitev v vratih iz enojnega stekla, velikost odprtine ca. 70/78 višina parapeta 120 cm, samozapiralo, zaščita proti pripiranju
Glej pozicijske načrte in splošne opombe za izvedbo vrat!
POZ.: V3</t>
  </si>
  <si>
    <t>izdelava dobava in montaža notranjih vrat, v gradbeni odprtini 88/214 cm.
- svetla višina 210
- kom: 7 (6L, 1 D)
- Enokrilna vrata .
- VRATA V SANITARIJE
- Podroben opis vrat je podan v uvodu.
- Posebnosti: navadna ključavnica, samozapiralo, zaščita proti pripriranju
Glej pozicijske načrte in splošne opombe za izvedbo vrat!
POZ.: V4</t>
  </si>
  <si>
    <t>izdelava dobava in montaža notranjih vrat, v gradbeni odprtini 120/214 cm.
- svetla višina 210
- kom: 3 (3L)
- Enokrilna vrata .
- VRATA V TEHNIČNE PROSTORE
- Podroben opis vrat je podan v uvodu.
- Posebnosti: navadna ključavnica
Glej pozicijske načrte in splošne opombe za izvedbo vrat!
POZ.: V5</t>
  </si>
  <si>
    <t>izdelava dobava in montaža notranjih vrat, v gradbeni odprtini 120/214 cm.
- svetla višina 210
- kom: 1 (1 D)
- Enokrilna vrata .
- VRATA V KUHINIJI
- Podroben opis vrat je podan v uvodu.
- Posebnosti: navadna ključavnica, samozapiralo, panik okovje, zasteklitev, velikost odprtine ca. 70/78, višina parapeta 120 cm
Glej pozicijske načrte in splošne opombe za izvedbo vrat!
POZ.: V6</t>
  </si>
  <si>
    <t>izdelava dobava in montaža notranjih vrat, v gradbeni odprtini 190/214 cm.
- svetla višina 210
- kom: 1
- Dvokrilna vrata .
- VRATA V TEHNIČNI PROSOTR
- Podroben opis vrat je podan v uvodu.
- Posebnosti: Cilindrična ključavnica, samozapiralo, POŽARNA El60
Glej pozicijske načrte in splošne opombe za izvedbo vrat!
POZ.: V7</t>
  </si>
  <si>
    <t>izdelava dobava in montaža notranjih drsnih vrat, v gradbeni odprtini 90/210 cm.
- svetla višina 210
- kom: 3 (2L, 1 D)
- Enokrilna drsna vrata
- VRATA V KUHINJO IN SHRAMBO
- Podroben opis vrat je podan v uvodu.
- Posebnosti: Prijemalo za odpiranje, wc ključavnica
v stensko tipsko kaseto, spodaj metlice za tesnjenje
Glej pozicijske načrte in splošne opombe za izvedbo vrat!
POZ.: DV1</t>
  </si>
  <si>
    <t>izdelava dobava in montaža notranjih vrat, v gradbeni odprtini 98/214 cm.
- svetla višina 210
- kom:2 (1D,1L)
- Enokrilna vrata
- VRATA V IGRALNICE
- Podroben opis vrat je podan v uvodu.
- Posebnosti: Cilindrična ključavnica, samozapiralo, požarna El30, panik okovje, zasteklitev v vratih iz enojnega stekla, velikost odprtine ca. 70/78 višina parapeta 120 cm, zaščita proti pripiranju
Glej pozicijske načrte in splošne opombe za izvedbo vrat!
POZ.: PV1</t>
  </si>
  <si>
    <t>izdelava dobava in montaža notranjih vrat, v gradbeni odprtini 98/214 cm.
- svetla višina 210
- kom:2 (2L)
- Enokrilna vrata
- VRATA V SERVIS IN SHRAMBO
- Podroben opis vrat je podan v uvodu.
- Posebnosti: Cilindrična ključavnica, samozapiralo, požarna El30
Glej pozicijske načrte in splošne opombe za izvedbo vrat!
POZ.: PV2</t>
  </si>
  <si>
    <t>izdelava dobava in montaža notranjih steklenih vrat, v gradbeni odprtini 200/250 cm (vrata dim. cca117/214 cm).
- svetla višina 210
- kom:2 (1L,1D)
- Enokrilna vrata
- VRATA VETROLOVA
- Podroben opis vrat je podan v uvodu.
- Posebnosti: lesen okvir, varnostno steklo do višine 120 cm, samozapirala, navadna ključavnica ali samo držalo, zaščita proti pripiranju, panik okovje, prehod 100cm
Glej pozicijske načrte in splošne opombe za izvedbo vrat!
POZ.: NSV1</t>
  </si>
  <si>
    <t>izdelava dobava in montaža dvokrilnih vhodnih vrat, v gradbeni odprtini 190/250 cm.
- kom:2 
- Dvokrilna vrata (pogled od zunaj).
- VRATA V OSREDNJI PROSTOR
- Podroben opis vrat je podan v uvodu.
- Posebnosti: panik okovje, zaščita proti pripiranju, samozapiralo, varnostno steklo povsod
Glej pozicijske načrte in splošne opombe za izvedbo vrat!
POZ.: NSV2</t>
  </si>
  <si>
    <t>izdelava dobava in montaža notranjih steklenih vrat, v gradbeni odprtini 140/210 cm (vrata dim. cca102/210 cm).
- svetla višina prehoda 210
- kom:1 (1L)
- Enokrilna vrata
- VRATA VETROLOVA
- Podroben opis vrat je podan v uvodu.
- Posebnosti: lesen okvir, varnostno steklo do višine 120 cm, navadna ključavnica, zaščita proti pripiranju, panik okovje, prehod 90 cm
Glej pozicijske načrte in splošne opombe za izvedbo vrat!
POZ.: NSV3</t>
  </si>
  <si>
    <t>izdelava dobava in montaža notranjih steklenih vrat, v gradbeni odprtini 200/210 cm (vrata dim. cca107/210 cm).
- svetla višina prehoda 210
- kom:2 (2L)
- Enokrilna vrata
- VRATA VETROLOVA
- Podroben opis vrat je podan v uvodu.
- Posebnosti: lesen okvir, varnostno steklo do višine 120 cm, navadna ključavnica, zaščita proti pripiranju, panik okovje, prehod 90 cm
Glej pozicijske načrte in splošne opombe za izvedbo vrat!
POZ.: NSV4</t>
  </si>
  <si>
    <t>izdelava dobava in montaža notranjih steklenih vrat, v gradbeni odprtini 293/250 cm (vrata dim. cca112/210 cm).
- svetla višina prehoda 210
- kom:1 (1L)
- Enokrilna vrata
- VRATA V IGRALNICO MANSARDE
- Podroben opis vrat je podan v uvodu.
- Posebnosti: lesen okvir, varnostno steklo povsod, samozapirala, navadna ključavnica ali samo držalo, zaščita proti pripiranju, panik okovje, prehod 90cm
Glej pozicijske načrte in splošne opombe za izvedbo vrat!
POZ.: NSV5</t>
  </si>
  <si>
    <t>izdelava dobava in montaža notranjih steklenih vrat, v gradbeni odprtini 293/250 cm (vrata dim. cca112/210 cm).
- svetla višina prehoda 210
- kom:1 (1D)
- Enokrilna vrata
- VRATA V STOPNIŠČE
- Podroben opis vrat je podan v uvodu.
- Posebnosti: lesen okvir, varnostno steklo povsod, sarnozapirala, navadna ključavnica ali sarno držalo, zaščita proti pripiranju, panik okovje, prehod 90crn, požarna El30
Glej pozicijske načrte in splošne opombe za izvedbo vrat!
POZ.: NSV6</t>
  </si>
  <si>
    <t>VHODNA VRATA:</t>
  </si>
  <si>
    <t>izdelava dobava in montaža vhodnih vrat, v gradbeni odprtini 120/250 cm.
- kom:1D
- Enokrilna vrata (pogled od zunaj).
- VRATA V KUHINJO
- Podroben opis vrat je podan v uvodu.
- Posebnosti: Nadsvetloba, panik okovje, samozapiralo
Glej pozicijske načrte in splošne opombe za izvedbo vrat!
POZ.: VV1</t>
  </si>
  <si>
    <t>izdelava dobava in montaža vhodnih vrat, v gradbeni odprtini 100/250 cm.
- kom:1D
- Enokrilna vrata (pogled od zunaj).
- VRATA V KUHINJO
- Podroben opis vrat je podan v uvodu.
- Posebnosti: Nadsvetloba
Glej pozicijske načrte in splošne opombe za izvedbo vrat!
POZ.: VV2</t>
  </si>
  <si>
    <t>izdelava dobava in montaža dvokrilnih vhodnih vrat, v gradbeni odprtini 180/250 cm.
- kom:1
- Dvokrilna vrata (pogled od zunaj).
- VRATA V SERVISNI DEL
- Podroben opis vrat je podan v uvodu.
- Posebnosti: panik okovje, vgrajen sistem kontrola ubežnih poti na vratih v kuhinjo objekta
Glej pozicijske načrte in splošne opombe za izvedbo vrat!
POZ.: VV3</t>
  </si>
  <si>
    <t>izdelava dobava in montaža vhodnih vrat, v gradbeni odprtini 100/210 cm.
- kom:1D
- Enokrilna vrata (pogled od zunaj).
- VRATA V ZUNANJI WC
- Podroben opis vrat je podan v uvodu.
- Posebnosti: zasteklitev kot pri oknih, dimenzija ca. 60/74 cm
Glej pozicijske načrte in splošne opombe za izvedbo vrat!
POZ.: VV4</t>
  </si>
  <si>
    <t>izdelava dobava in montaža glavnih vhodnih vrat, v gradbeni odprtini 200/250 cm.
- kom: 2L
- Enokrilna vrata (pogled od zunaj).
- VHODNA VRATA-ZUNAJ
- Podroben opis vrat je podan v uvodu.
- Posebnosti: samozapiralo, panik okovje, zaščita proti pripiranju, znotraj-kljuka, zunaj-prijemalo INOX h=150cm, vgrajen sistem kontrola ubežnih poti
Glej pozicijske načrte in splošne opombe za izvedbo vrat!
POZ.: VSV1</t>
  </si>
  <si>
    <t>SANITARNE STENE - WC KABINE:</t>
  </si>
  <si>
    <r>
      <t>Tehnični pogoji za izdelavo sanitarnih sten:
- MATERIAL STEN:</t>
    </r>
    <r>
      <rPr>
        <sz val="10"/>
        <rFont val="Arial CE"/>
        <charset val="238"/>
      </rPr>
      <t xml:space="preserve"> MAX COMPACT PLOŠČE 13 mm, VIŠINA 105 cm
</t>
    </r>
    <r>
      <rPr>
        <b/>
        <sz val="10"/>
        <rFont val="Arial CE"/>
        <charset val="238"/>
      </rPr>
      <t>- PRITRDILNI MATERIAL</t>
    </r>
    <r>
      <rPr>
        <sz val="10"/>
        <rFont val="Arial CE"/>
        <charset val="238"/>
      </rPr>
      <t xml:space="preserve">: INOX 
</t>
    </r>
    <r>
      <rPr>
        <b/>
        <sz val="10"/>
        <rFont val="Arial CE"/>
        <charset val="238"/>
      </rPr>
      <t>- MONTAŽA</t>
    </r>
    <r>
      <rPr>
        <sz val="10"/>
        <rFont val="Arial CE"/>
        <charset val="238"/>
      </rPr>
      <t xml:space="preserve"> V TLA IN STENE, PREDVIDETI OJAČITVE ZA STABILIZACIJO IZ INOX PROFILOV
</t>
    </r>
    <r>
      <rPr>
        <b/>
        <sz val="10"/>
        <rFont val="Arial CE"/>
        <charset val="238"/>
      </rPr>
      <t>- SPODAJ 15 cm DILATACIJE</t>
    </r>
    <r>
      <rPr>
        <sz val="10"/>
        <rFont val="Arial CE"/>
        <charset val="238"/>
      </rPr>
      <t xml:space="preserve"> MED PLOŠČAMI IN TLAKOM
</t>
    </r>
    <r>
      <rPr>
        <b/>
        <sz val="10"/>
        <rFont val="Arial CE"/>
        <charset val="238"/>
      </rPr>
      <t xml:space="preserve">- DILATACIJA MED FIKSNIM ELEMENTOM IN VRATI </t>
    </r>
    <r>
      <rPr>
        <sz val="10"/>
        <rFont val="Arial CE"/>
        <charset val="238"/>
      </rPr>
      <t xml:space="preserve">2cm Z "METLIČASTIM" TRAKOM, DA SE ONEMOGOČI PRIPIRANJE PRSTKOV. TRAK KI ONEMOGOČA GLEDANJE V KABINO, NAJ SE LEPI ALI VIJAČI NA STENE KABINE ALI VRATA!
</t>
    </r>
    <r>
      <rPr>
        <b/>
        <sz val="10"/>
        <rFont val="Arial CE"/>
        <charset val="238"/>
      </rPr>
      <t>- ROČAJ ZA ODPIRANJE</t>
    </r>
    <r>
      <rPr>
        <sz val="10"/>
        <rFont val="Arial CE"/>
        <charset val="238"/>
      </rPr>
      <t xml:space="preserve"> NA VIŠINI ca.100 cm PRI VISOKIH KABINAH IN NA VIŠINI 67,5 cm PRI NIZKIH KABINAH, OZ. NAMESTO KLJUKE OKROGEL IZREZ PREMERA 6 CM, NASTAVEK ZA PRIPRTJE, KI ONEMOGOČA VRTENJE VRAT, MEHKA BLAŽILNA OBLOGA
</t>
    </r>
    <r>
      <rPr>
        <b/>
        <sz val="10"/>
        <rFont val="Arial CE"/>
        <charset val="238"/>
      </rPr>
      <t>- SVETLA ŠIRINA</t>
    </r>
    <r>
      <rPr>
        <sz val="10"/>
        <rFont val="Arial CE"/>
        <charset val="238"/>
      </rPr>
      <t xml:space="preserve"> PREHODA 70 cm, VRATNEGA KRILA 66 cm
</t>
    </r>
    <r>
      <rPr>
        <b/>
        <sz val="10"/>
        <rFont val="Arial CE"/>
        <charset val="238"/>
      </rPr>
      <t>- ZATIČ ZA ZAPIRANJE</t>
    </r>
    <r>
      <rPr>
        <sz val="10"/>
        <rFont val="Arial CE"/>
        <charset val="238"/>
      </rPr>
      <t xml:space="preserve"> NA VIŠINI 160 cm PRI VISOKIH KABINAH
</t>
    </r>
    <r>
      <rPr>
        <b/>
        <sz val="10"/>
        <rFont val="Arial CE"/>
        <charset val="238"/>
      </rPr>
      <t>- BARVA</t>
    </r>
    <r>
      <rPr>
        <sz val="10"/>
        <rFont val="Arial CE"/>
        <charset val="238"/>
      </rPr>
      <t xml:space="preserve">, PREDVIDENO GLADKA BELA OZ. PO DOGOVORU S PROJEKTANTOM IN USKLAJENA Z KERAMIKO
</t>
    </r>
    <r>
      <rPr>
        <b/>
        <sz val="10"/>
        <rFont val="Arial CE"/>
        <charset val="238"/>
      </rPr>
      <t>- ODPIRANJE VRA</t>
    </r>
    <r>
      <rPr>
        <sz val="10"/>
        <rFont val="Arial CE"/>
        <charset val="238"/>
      </rPr>
      <t xml:space="preserve">T GLEDANO IZ KABINE NAVZVEN
</t>
    </r>
    <r>
      <rPr>
        <b/>
        <sz val="10"/>
        <rFont val="Arial CE"/>
        <charset val="238"/>
      </rPr>
      <t>- VISOKE STENE</t>
    </r>
    <r>
      <rPr>
        <sz val="10"/>
        <rFont val="Arial CE"/>
        <charset val="238"/>
      </rPr>
      <t xml:space="preserve"> (215cm) PRILAGODITI SANITARNI STENI ZA WC ŠKOLJKO VIŠINE 120 cm. PLOŠČE IZREZATI TAKO, DA SE PRILAGODIJO STENI
</t>
    </r>
    <r>
      <rPr>
        <b/>
        <sz val="10"/>
        <rFont val="Arial CE"/>
        <charset val="238"/>
      </rPr>
      <t xml:space="preserve">- VSE MERE PREVERITI </t>
    </r>
    <r>
      <rPr>
        <sz val="10"/>
        <rFont val="Arial CE"/>
        <charset val="238"/>
      </rPr>
      <t xml:space="preserve">IN USKLADITI NA GRADBIŠČU
</t>
    </r>
    <r>
      <rPr>
        <b/>
        <sz val="10"/>
        <rFont val="Arial CE"/>
        <charset val="238"/>
      </rPr>
      <t>- DELAVNIŠKE RISBE</t>
    </r>
    <r>
      <rPr>
        <sz val="10"/>
        <rFont val="Arial CE"/>
        <charset val="238"/>
      </rPr>
      <t xml:space="preserve"> POSLATI PROJEKTANTU V POTRDITEV
</t>
    </r>
    <r>
      <rPr>
        <b/>
        <sz val="10"/>
        <rFont val="Arial CE"/>
        <charset val="238"/>
      </rPr>
      <t>- BARVE SO DOLOČENE</t>
    </r>
    <r>
      <rPr>
        <sz val="10"/>
        <rFont val="Arial CE"/>
        <charset val="238"/>
      </rPr>
      <t xml:space="preserve"> V NAČRTU NOTRANJE OPREME IN FINALNIH OBDELAV. PRED IZVEDBO OBVEZNA USKLADITEV Z PROJEKTANTOM ARHITEKTURE IN OPREME.</t>
    </r>
  </si>
  <si>
    <t>izdelava dobava in montaža sanitarne stene tlorisnih dim. cca 170/110:
- svetla višina: 120 cm
- višina plošče: 105 cm, 15 cm od tal
- kom: 2x2 KABINE
- enokrilna vrata (2D,2L)
- SANITARIJE V IGRALNICAH 1. STAROSTNO OBDOBJE
- Skupaj cca 4,1 m2 sten na kabino
Glej pozicijske načrte in splošne opombe za izvedbo saniratnih sten!
POZ.: SS1</t>
  </si>
  <si>
    <t>izdelava dobava in montaža sanitarne stene tlorisnih dim. cca 170/110:
- svetla višina 215 cm (kot keramika in rob vrat)
- višina plošče: 200 cm, 15 cm od tal
- kom: 2x2 KABINE
- Enokrilna vrata (2D,2L)
- SANITARIJE IGRALNIC 2. STAROSTNO OBDOBJE
- NA VIŠINI 150 OKROGEL IZREZ V VRATIH, PREMER 15 CM
- Skupaj cca 7,8 m2 sten na kabino
Glej pozicijske načrte in splošne opombe za izvedbo saniratnih sten!
POZ.: SS2</t>
  </si>
  <si>
    <t>izdelava dobava in montaža sanitarne stene tlorisnih dim. cca 170/110:
- svetla višina 215 cm (kot keramika in rob vrat)
- višina plošče: 200 cm, 15 cm od tal
- kom: 2x2 KABINE
- Enokrilna vrata (2x2L)
- SANITARIJE KOMBINIRAN ODDELEK, ZUNANJE SANITARIJE
- NA VIŠINI 150 OKROGEL IZREZ V VRATIH, PREMER 15 CM
- Skupaj cca 7,8 m2 sten na kabino
Glej pozicijske načrte in splošne opombe za izvedbo saniratnih sten!
POZ.: SS3</t>
  </si>
  <si>
    <t>izdelava dobava in montaža sanitarne stene tlorisnih dim. cca 170/110:
- svetla višina 215 cm (kot keramika in rob vrat)
- višina plošče: 200 cm, 15 cm od tal
- kom: 2 KABINI
- Enokrilna vrata (2D)
- SANITARIJE DODATNI PROSTOR
- NA VIŠINI 150 OKROGEL IZREZ V VRATIH, PREMER 15 CM
- Skupaj cca 7,8 m2 sten na kabino
Glej pozicijske načrte in splošne opombe za izvedbo saniratnih sten!
POZ.: SS4</t>
  </si>
  <si>
    <t>izdelava dobava in montaža sanitarne stene tlorisnih dim. cca 85/120:
- svetla višina 215 cm (kot keramika in rob vrat)
- višina plošče: 200 cm, 15 cm od tal
- kom: 1
- Enokrilna vrata (1D)
- SANITARIJE V KUHINJI
- Skupaj cca 4,1 m2 sten na kabino
Glej pozicijske načrte in splošne opombe za izvedbo saniratnih sten!
POZ.: SS5</t>
  </si>
  <si>
    <t>izdelava dobava in montaža sanitarne stene tlorisnih dim. cca 85/140:
- svetla višina 215 cm (kot keramika in rob vrat)
- višina plošče: 200 cm, 15 cm od tal
- kom: 1
- Enokrilna vrata (1L)
- SANITARIJE MOŠKI
- Skupaj cca 4,5 m2 sten na kabino
Glej pozicijske načrte in splošne opombe za izvedbo saniratnih sten!
POZ.: SS6</t>
  </si>
  <si>
    <t>izdelava dobava in montaža sanitarne stene tlorisnih dim. cca 170/120:
- svetla višina 215 cm (kot keramika in rob vrat)
- višina plošče: 200 cm, 15 cm od tal
- kom: 2 kabini
- Enokrilna vrata (1D)
- SANITARIJE ŽENSKE
- Skupaj cca 5,8 m2 sten na kabino
Glej pozicijske načrte in splošne opombe za izvedbo saniratnih sten!
POZ.: SS7</t>
  </si>
  <si>
    <t>izdelava dobava in montaža sanitarne stene tlorisnih dim. cca 250/160:
- svetla višina 215 cm (kot keramika in rob vrat)
- višina plošče: 200 cm, 15 cm od tal
- kom: 2 kabini
- Enokrilna vrata (2D)
- SANITARIJE INVALIDI
- Skupaj cca 8,2 m2 sten na kabino
Glej pozicijske načrte in splošne opombe za izvedbo saniratnih sten!
POZ.: SS8</t>
  </si>
  <si>
    <t>Ključavničarska in mizarska dela skupaj</t>
  </si>
  <si>
    <t>11. Tlakarska dela</t>
  </si>
  <si>
    <r>
      <t xml:space="preserve">Opomba:
</t>
    </r>
    <r>
      <rPr>
        <sz val="10"/>
        <color indexed="8"/>
        <rFont val="Arial"/>
        <family val="2"/>
        <charset val="238"/>
      </rPr>
      <t>Na večjih površinah je potrebno diletiranje v posameznih poljih.
Nad območjem talnega gretja je potrebno uporabiti lepilo, ki je primerno za polaganje talne obloge na plošče s talnim gretjem, kar je potrebno upoštevati v c.e.m.! 
VSE KOLIČINE IN DOBAVO MATERIALOV VKLJUČNO Z REZERVO PREDVIDI DOBAVITELJ ALI IZVAJALEC NA PODLAGI GRAFIČNIH LISTOV IN IZMER NA OBJEKTU! 
Za vse materiale glej grafične liste.
Pred izvedbo del oz. dobavo materialov je obvezna predstavitev živih vzorcev oz. palet, naročniku oz. projektantu finalnih obdelav in opreme.
Pred izvedbo vseh del na objektu je izbrani izvajalec dolžan preveriti in uskladiti vsa odstopanja med projektno zasnovo in dejanskim stanjem in o tem obvestiti projektanta ali investitorja.</t>
    </r>
  </si>
  <si>
    <t>PARKET:</t>
  </si>
  <si>
    <t>PVC:</t>
  </si>
  <si>
    <t>- Dobava visokokvalitetne PVC heterogene talne obloge kot npr. GERFLOR Taralay Impression Compact, ali DLW Armstrong, ali Tarkett Acczent Excellence 80; skupna debelina EN 428 2,0mm, debelina pohodnega sloja EN 429 ≥ 0,70, ojačevalni sloj mrežica iz steklenih vlaken, skupna teža EN 430 2635gr/m2, širina/dolžina rol EN 426 200cm/25m, klasifikacija EN 685 34-43, ognjevarnost EN 13 501-1 Bfl-s1, antistatičnost EN 1815 &lt; 2kV, odpornost površine EN 660.1 ≤ 0,08mm - razred T, primerna za zelo prehodna območja, dimenzijska stabilnost EN434 ≤ 0,4%, preostalo odtisovanje EN 433 ≤ 0,2%, termična prevodnost EN 15 524 0,25W/(m.K), barvna obstojnost ≥ 6, zdrsnost R10, odpornost na kemikalije dobra, primeren za talno gretje, permanentna antibakteriološka in antifungicidna obdelava kot npr. Sanosol, UV obdelava pohodnega sloja kot npr.Protecsol ( dodatno premazovanje v eksploataciji ni potrebno), 100% recycable:</t>
  </si>
  <si>
    <t>- Brušenje in sesanje položene izravnalne mase, montaža PVC talne obloge z lepljenjem na podlago po celotni površini s kvalitetnim vodno disperzijskim lepilom kot npr. UZIN KE 2000S, Schonox Emiclassic, Bostik Niboplan multidesign, vroče varjenje spojev za doseganje vodne neprepustnosti:</t>
  </si>
  <si>
    <t xml:space="preserve">- Izdelava stenskih zaokrožnic iz enakega materiala kot osnovni tlak vključno s podložnim PVC profilom radij 20mm višine 10cm – brez zgornjega protiprašnega zaključka: </t>
  </si>
  <si>
    <t>PRITLIČJE in MANSARDA: 
- Kot npr. Gerflor TARALAY IMPRESSION Oxygen 0081 Moon   SKUPAJ: 147,10 m2
- Kot npr. Gerflor TARALAY IMPRESSION Oxygen 0082 Biscuit   SKUPAJ (vključno s stopniščem): 181,95 m2
- Kot npr. Gerflor TARALAY IMPRESSION Papyrus 0005 Mout   SKUPAJ: 122,02 m2</t>
  </si>
  <si>
    <t>TARTAN:</t>
  </si>
  <si>
    <t>STENSKE OBLOGE:</t>
  </si>
  <si>
    <t>PVC stenske obloge, odporne na udarce do 320 kg pri hitrosti 3 km/h, odporne na praske, enostavne za čiščenje, neporozne, 100% antibakterijska zaščita kot npr. GERFLOR DECOCHOC. Polagane na predhodno očiščene in suhe stene z lepljenjem po celotni površini s kvalitetnim vodno disperzijskim lepilom do višine 1.2 m kot npr.:
- Straw - pastelno rumena SKUPAJ: 17,88 m (tekoči)
- Apricot - pastelno oranžno rumena SKUPAJ: 11,85 m (tekoči)
- Bamboo - pastelno svetlo zelena SKUPAJ: 22,25 m (tekoči)
- Glacier - svetlo modra SKUPAJ: 19,85 m (tekoči)
- Chalk - bela SKUPAJ: 84,96 m (tekoči)
Pritličje in mansarda SKUPAJ (157,60 m - tekoči)</t>
  </si>
  <si>
    <t>Mehka stenska obloga, skupne debeline vsaj 20 mm, jedro iz polietilenske pene, zunanji sloj najbolje PU (opcija skaj ali velur). Barvni odtenkiI: OKER - BEIGE in RJAVA, h = 120 cm po shemi.
Pritličje SKUPAJ (25,23 m - tekoči)</t>
  </si>
  <si>
    <t>Tlakarska dela skupaj</t>
  </si>
  <si>
    <t>12. Slikopleskarska dela</t>
  </si>
  <si>
    <t>OPOMBA:
- Odprtine velikosti do 3 m2 v količini niso odštete zaradi obdelave špalet.</t>
  </si>
  <si>
    <t>Slikopleskarska dela skupaj</t>
  </si>
  <si>
    <t>13. Keramičarska dela</t>
  </si>
  <si>
    <r>
      <t xml:space="preserve">Opomba:
</t>
    </r>
    <r>
      <rPr>
        <sz val="10"/>
        <color indexed="8"/>
        <rFont val="Arial"/>
        <family val="2"/>
        <charset val="238"/>
      </rPr>
      <t>Na večjih površinah je potrebno diletiranje v posameznih poljih.
Nad območjem talnega gretja je potrebno uporabiti lepilo, ki je primerno za polaganje talne keramike na plošče s talnim gretjem, kar je potrebno upoštevati v c.e.m.! 
Površine je predhodno potrebno impregnirati z emulzijo, kar je potrebno zajeti v c.e.m.
VSE KOLIČINE IN DOBAVO MATERIALOV VKLJUČNO Z REZERVO PREDVIDI DOBAVITELJ ALI IZVAJALEC NA PODLAGI GRAFIČNIH LISTOV IN IZMER NA OBJEKTU! 
Za vse materiale glej grafične liste.
Pred izvedbo del oz. dobavo materialov je obvezna predstavitev živih vzorcev oz. palet, naročniku oz. projektantu finalnih obdelav in opreme.
Pred izvedbo vseh del na objektu je izbrani izvajalec dolžan preveriti in uskladiti vsa odstopanja med projektno zasnovo in dejanskim stanjem in o tem obvestiti projektanta ali investitorja.</t>
    </r>
  </si>
  <si>
    <t>- Dobava visokokvalitetne keramike priznanega proizvajalca kot npr. MARAZZI TECNICA SistemT, Sistem C, ali ATLAS CONCORDE GreenColors. Obdelava prostorov sanitarij v igralnicah bo izvedena na način, da bodo preprečeni padci oz. zdrsi in se uporabi keramika z faktorjem zdrsnosti R10, v pralnici in zunanjih sanitarijah pa R11. V ostlih prostorih s talno keramiko je minimalen faktor zdrsnosti R9. Pred izvedbo del se predložijo vsi ustrezni atesti in certifikati oz. STS za uporabljene materiale. Višina polaganja stenske keramike v zunanjem WCju in ostalih tehničnih prostorih ter v sanitarijah igralnic in osebja se polaga do h = 220 oz. do višine vrat (214 cm)</t>
  </si>
  <si>
    <t>- Polaganje talnih in stenskih keramičnih ploščic na cementni estrih in na fino ometane stene oz. drugače izravnane stene s predhodno impregnacijo kompletno s stičenjem. Stičenje z vodoodporno fugirno maso po izboru projektanta (siva) in po predloženih vzorcih. Vsa talna keramika se polaga pravokotno na stene prostorov (ne diagonalno!). Fuge se poravnavajo kjer je na tleh in na steni enak kaliber/dimenzija keramike in izvedba to omogoča, sicer se polaga z vidnim zamikom med talno in stensko fugo.</t>
  </si>
  <si>
    <r>
      <rPr>
        <b/>
        <sz val="10"/>
        <color indexed="8"/>
        <rFont val="Arial"/>
        <family val="2"/>
        <charset val="238"/>
      </rPr>
      <t>Talna keramika (pritličje in nadstropje skupaj):</t>
    </r>
    <r>
      <rPr>
        <sz val="10"/>
        <color indexed="8"/>
        <rFont val="Arial"/>
        <family val="2"/>
        <charset val="238"/>
      </rPr>
      <t xml:space="preserve">
- kot npr. MARAZZI TECNICA SistemT GRANITI SABBIA naturale 30X30 R9   SKUPAJ: 21,50 m2
- kot npr. MARAZZI TECNICA SistemT GRANITI SABBIA antislip 30X30 R11   SKUPAJ: 6,63 m2
- kot npr. MARAZZI TECNICA SistemT GRANITI GRIGIO CHIARO naturale 30X30 R9   SKUPAJ: 88,60 m2
- kot npr. MARAZZI TECNICA SistemT GRANITI GRIGIO CHIARO antislip 30X30 R11   SKUPAJ: 55,76 m2
- kot npr. MARAZZI TECNICA SistemC QUARC BLU 20X20 R10    SKUPAJ: 74,98 m2</t>
    </r>
  </si>
  <si>
    <r>
      <rPr>
        <b/>
        <sz val="10"/>
        <color indexed="8"/>
        <rFont val="Arial"/>
        <family val="2"/>
        <charset val="238"/>
      </rPr>
      <t>Stenska keramika (pritličje in nadstropje skupaj) kot::</t>
    </r>
    <r>
      <rPr>
        <sz val="10"/>
        <color indexed="8"/>
        <rFont val="Arial"/>
        <family val="2"/>
        <charset val="238"/>
      </rPr>
      <t xml:space="preserve">
- kot npr. MARAZZI TECNICA SistemC CITTA SABBIA 20X20   SKUPAJ: 54,24 m2
- kot npr. MARAZZI TECNICA SistemC CITTA AVORIO 20X20   SKUPAJ: 45,20 m2
- kot npr. MARAZZI TECNICA SistemC CITTA BIANCO 20X20 SKUPAJ: 198,14 m2
- kot npr. MARAZZI TECNICA SistemC CITTA OCRA 20X20 SKUPAJ: 25,35 m2
- MARAZZI TECNICA SistemC CITTA AMBRA 20X20 SKUPAJ: 31,35 m2
- kot npr. MARAZZI TECNICA SistemC CITTA PISTACCHIO 20X20 SKUPAJ: 47,41 m2</t>
    </r>
  </si>
  <si>
    <r>
      <rPr>
        <b/>
        <sz val="10"/>
        <color indexed="8"/>
        <rFont val="Arial"/>
        <family val="2"/>
        <charset val="238"/>
      </rPr>
      <t>Stenske keramične obrobe (pritličje in nadstropje) kot:</t>
    </r>
    <r>
      <rPr>
        <sz val="10"/>
        <color indexed="8"/>
        <rFont val="Arial"/>
        <family val="2"/>
        <charset val="238"/>
      </rPr>
      <t xml:space="preserve">
- kot npr. MARAZZI TECNICA SistemT GRANITI GRIGIO CHIARO 9,5X30 BATISCOPA</t>
    </r>
  </si>
  <si>
    <t>Keramičarska dela skupaj</t>
  </si>
  <si>
    <t>14. Samostoječe dvigalo</t>
  </si>
  <si>
    <r>
      <t xml:space="preserve">Opomba:
</t>
    </r>
    <r>
      <rPr>
        <sz val="10"/>
        <color indexed="8"/>
        <rFont val="Arial"/>
        <family val="2"/>
        <charset val="238"/>
      </rPr>
      <t>Skupaj z dobavo in vgradnjo dvigala je potrebno priskrbeti tudi:
- izdelavo dispozicijskih načrtov;
- izdelavo, dobavo materiala do gradbišča in raztovor;
- montažo in odstranitev odpadne embalaže z objekta;
- izdelavo dokumentacije PZI/PID v 4 izvodih v slovenskem jeziku;
- tehnični pregled s strani pooblaščene institucije za dvigala;
- predajo naprave v uporabo in enkratno šolanje na licu mesta;</t>
    </r>
  </si>
  <si>
    <t>Samostoječe dvigalo skupaj</t>
  </si>
  <si>
    <t>15. PROJEKTNA DOKUMENTACIJA</t>
  </si>
  <si>
    <t xml:space="preserve">Usklajevanje in korigiranje  PZI projektne dokumentacije načrtov arhitekture, elektroinštalacij, strojnih inštalacij in kuhinjske tehnologije s izbranim izvajalcem montažne konstrukcije objekta zaradi optimizacije izvedbe (prilagoditve poteka vodov in prebojev v montažni konstrukciji...). </t>
  </si>
  <si>
    <t>Izvedba projekta izvedenih del (PID dokumentacije).</t>
  </si>
  <si>
    <t>Projektna dokumentacija skupaj</t>
  </si>
  <si>
    <t>- Brušenje in sesanje strojnega betonskega estriha (zahteve: ravnost podlage po EN 18202 tabela 3, vlažnost estriha max. 2,0% po CM metodi, če je talno gretje vlažnost estriha max. 1,8%, temperatura podlage 15-20oC, temperatura zraka 18-25oC, reletivna zračna vlaga pod 70%), nanos disperzijskega predpremaza kot npr. Uzin PE 360, Schonox KH, Bostik G16 , izravnava podlage z cement polimerno izravnalno maso kot npr. Uzin NC 160, Schonox ZM, Bostik Niboplan U (zahteva DIN EN 13813 C30/F6; tlačna trdnost min. 30N/mm2, upogibna trdnost min. 6N/mm2 ) povprečne debeline 2,0mm:</t>
  </si>
  <si>
    <t xml:space="preserve">INVESTITOR:  </t>
  </si>
  <si>
    <t xml:space="preserve">OBJEKT:  </t>
  </si>
  <si>
    <t>VRTEC BRESTANICA – Zunanja ureditev</t>
  </si>
  <si>
    <t>SKUPNA REKAPITULACIJA GO DEL</t>
  </si>
  <si>
    <t>1. RUŠITVENA DELA in PREDDELA</t>
  </si>
  <si>
    <t>2. ZEMELJSKA DELA</t>
  </si>
  <si>
    <t>3. ZGORNJI USTROJ</t>
  </si>
  <si>
    <t>4. INTERNA IN HORIZONTALNA KANAL. OBJEKTA</t>
  </si>
  <si>
    <t>5. FEKALNA IN METEORNA KANALIZACIJA</t>
  </si>
  <si>
    <t>6. ZAKLJUČNA DELA</t>
  </si>
  <si>
    <t>7. ZASADITEV</t>
  </si>
  <si>
    <t>8. PROMETNA OPREMA IN SIGNALIZACIJA</t>
  </si>
  <si>
    <t>9. OGRAJA</t>
  </si>
  <si>
    <t>12. GRADBENA DELA ZA PRIKLJUČEK TK</t>
  </si>
  <si>
    <t>13. GRADBENA DELA ZA PRIKLJUČEK ENN</t>
  </si>
  <si>
    <t>14. GRADBENA DELA ZA PRIKLJUČEK VODOVOD</t>
  </si>
  <si>
    <t>15. TUJE STORITVE</t>
  </si>
  <si>
    <t>SKUPAJ:</t>
  </si>
  <si>
    <t>Davek 22%</t>
  </si>
  <si>
    <t>SKUPAJ VREDNOST DEL</t>
  </si>
  <si>
    <t>Zap. Št.</t>
  </si>
  <si>
    <t>ponujeni drugi ustrezni material</t>
  </si>
  <si>
    <t>količina</t>
  </si>
  <si>
    <t>enota</t>
  </si>
  <si>
    <t>cena/enoto</t>
  </si>
  <si>
    <t>skupaj</t>
  </si>
  <si>
    <t>1.</t>
  </si>
  <si>
    <t>RUŠITVENA DELA in PREDDELA</t>
  </si>
  <si>
    <t>OPOMBA:Pred pričetkom del je treba vse opise, mere, količine in obdelave kontrolirati po zadnjeveljavnih načrtih, detajlih in opisih ter preveriti dejanske izmere na objektu!!</t>
  </si>
  <si>
    <t>1.1</t>
  </si>
  <si>
    <r>
      <t>Ureditev gradbišča z</t>
    </r>
    <r>
      <rPr>
        <b/>
        <sz val="10"/>
        <rFont val="Arial"/>
        <family val="2"/>
        <charset val="238"/>
      </rPr>
      <t xml:space="preserve"> postavitvijo pisarniškega in sanitarnega kontejnerja</t>
    </r>
    <r>
      <rPr>
        <sz val="10"/>
        <rFont val="Arial"/>
        <family val="2"/>
        <charset val="238"/>
      </rPr>
      <t xml:space="preserve"> ter gradbiščno ograjo vrati in opozorilnimi tablami ter ostalimi potrebnimi deli.</t>
    </r>
  </si>
  <si>
    <t>1.2</t>
  </si>
  <si>
    <r>
      <rPr>
        <b/>
        <sz val="10"/>
        <rFont val="Arial"/>
        <family val="2"/>
        <charset val="238"/>
      </rPr>
      <t>Geodetska zakoličba</t>
    </r>
    <r>
      <rPr>
        <sz val="10"/>
        <rFont val="Arial"/>
        <family val="2"/>
        <charset val="238"/>
      </rPr>
      <t xml:space="preserve"> tlorisnih elementov zunanje ureditve z vsemi potrebnimi deli.</t>
    </r>
  </si>
  <si>
    <t>1.3</t>
  </si>
  <si>
    <t>Postavitev in zavarovanje prečnega profila</t>
  </si>
  <si>
    <t>kos</t>
  </si>
  <si>
    <t>1.4</t>
  </si>
  <si>
    <r>
      <rPr>
        <b/>
        <sz val="10"/>
        <rFont val="Arial"/>
        <family val="2"/>
        <charset val="238"/>
      </rPr>
      <t>Strojno rušenje obstoječega asfalta</t>
    </r>
    <r>
      <rPr>
        <sz val="10"/>
        <rFont val="Arial"/>
        <family val="2"/>
        <charset val="238"/>
      </rPr>
      <t xml:space="preserve"> debeline do 10cm z nakladanjem in odvozom v trajno deponijo do 10km vključno z strojnim rezanjem asfalta v potrebni dolžini.</t>
    </r>
  </si>
  <si>
    <t>1.5</t>
  </si>
  <si>
    <r>
      <rPr>
        <b/>
        <sz val="10"/>
        <rFont val="Arial"/>
        <family val="2"/>
        <charset val="238"/>
      </rPr>
      <t>Rušenje cestnih robnikov</t>
    </r>
    <r>
      <rPr>
        <sz val="10"/>
        <rFont val="Arial"/>
        <family val="2"/>
        <charset val="238"/>
      </rPr>
      <t xml:space="preserve"> dimenzije do 10/20 cm z odvozom v deponijo do 10km.</t>
    </r>
  </si>
  <si>
    <t>1.6</t>
  </si>
  <si>
    <r>
      <rPr>
        <b/>
        <sz val="10"/>
        <rFont val="Arial"/>
        <family val="2"/>
        <charset val="238"/>
      </rPr>
      <t>Rušenje cestnih robnikov</t>
    </r>
    <r>
      <rPr>
        <sz val="10"/>
        <rFont val="Arial"/>
        <family val="2"/>
        <charset val="238"/>
      </rPr>
      <t xml:space="preserve"> dimenzije nad 10/20 cm z odvozom v deponijo do 10km.</t>
    </r>
  </si>
  <si>
    <t>1.7</t>
  </si>
  <si>
    <r>
      <rPr>
        <b/>
        <sz val="10"/>
        <rFont val="Arial CE"/>
        <charset val="238"/>
      </rPr>
      <t>Rušenje talne plošče</t>
    </r>
    <r>
      <rPr>
        <sz val="10"/>
        <rFont val="Arial CE"/>
        <family val="2"/>
        <charset val="238"/>
      </rPr>
      <t xml:space="preserve"> pod vrtno uto, ki je predvidena za prestavitev. Ocenjena debelina talne plošče je 15 cm, tlorisnih dimenzij 4,0 x 3,0 m. vključno z nakladanjem in odvozom v trajno deponijo do 10 km.</t>
    </r>
  </si>
  <si>
    <t>1.8</t>
  </si>
  <si>
    <r>
      <rPr>
        <b/>
        <sz val="10"/>
        <rFont val="Arial CE"/>
        <charset val="238"/>
      </rPr>
      <t>Čiščenje terena</t>
    </r>
    <r>
      <rPr>
        <sz val="10"/>
        <rFont val="Arial CE"/>
        <family val="2"/>
        <charset val="238"/>
      </rPr>
      <t xml:space="preserve"> -sekanje dreves in grmičevja do</t>
    </r>
    <r>
      <rPr>
        <sz val="10"/>
        <rFont val="Symbol"/>
        <family val="1"/>
        <charset val="2"/>
      </rPr>
      <t xml:space="preserve"> f</t>
    </r>
    <r>
      <rPr>
        <sz val="10"/>
        <rFont val="Arial CE"/>
        <family val="2"/>
        <charset val="238"/>
      </rPr>
      <t xml:space="preserve"> 30cm z odstranjevanjem panjev in odvozom lesa in vejevja v deponijo do 10 km. Drevo ob severni fasadi novega objekta.</t>
    </r>
  </si>
  <si>
    <t>OPOMBA: odstranitev drevesa se izvede samo v primeru, če se ugotovi, da moti izkop za kanalizacijo, v nasprotnem primeru se drevo ohrani.</t>
  </si>
  <si>
    <t>1. 9</t>
  </si>
  <si>
    <r>
      <rPr>
        <b/>
        <sz val="10"/>
        <rFont val="Arial"/>
        <family val="2"/>
        <charset val="238"/>
      </rPr>
      <t>Razna nepredvidena dela</t>
    </r>
    <r>
      <rPr>
        <sz val="10"/>
        <rFont val="Arial"/>
        <family val="2"/>
        <charset val="238"/>
      </rPr>
      <t>-obračun po dejanski porabi časa-KV delavec.</t>
    </r>
  </si>
  <si>
    <t>ura</t>
  </si>
  <si>
    <t>1.10</t>
  </si>
  <si>
    <r>
      <rPr>
        <b/>
        <sz val="10"/>
        <rFont val="Arial CE"/>
        <charset val="238"/>
      </rPr>
      <t>Demontaža otroških igral</t>
    </r>
    <r>
      <rPr>
        <sz val="11"/>
        <color theme="1"/>
        <rFont val="Calibri"/>
        <family val="2"/>
        <charset val="238"/>
        <scheme val="minor"/>
      </rPr>
      <t xml:space="preserve"> in deponiranje v objektu investitorja. Igrala se bodo po zaključenih  delih ponovno namontirala na lokacijo po izbiri investitorja (zajeto v tej postavki ). Do ponovne montaže je potrebno naprave pazljivo hraniti v objektu investitorja. </t>
    </r>
    <r>
      <rPr>
        <sz val="10"/>
        <rFont val="Arial CE"/>
        <charset val="238"/>
      </rPr>
      <t xml:space="preserve">Količina je ocenjena, obračun po dejanski količini izvedenih del. Igrala, ki so predvidena za odstranitev, se razstavi, sortira po vrsti odpadkov in odpelje na stalno deponijo (6 kom). </t>
    </r>
  </si>
  <si>
    <t>1.11</t>
  </si>
  <si>
    <r>
      <rPr>
        <b/>
        <sz val="10"/>
        <rFont val="Arial CE"/>
        <charset val="238"/>
      </rPr>
      <t>Rušenje obstoječe betonske greznice</t>
    </r>
    <r>
      <rPr>
        <sz val="10"/>
        <rFont val="Arial CE"/>
        <family val="2"/>
        <charset val="238"/>
      </rPr>
      <t>. Ocenjena debelina betonskih sten je 15 cm, tlorisnih dimenzij cca 5,0 x 5,0 m, globine cca 1,5 m. vključno z nakladanjem in odvozom v trajno deponijo do 10 km ter zasutjem z gramoznim materialom.</t>
    </r>
  </si>
  <si>
    <t>OPOMBA: Rušitev greznice se izvede samo v primeru, da bo objekt priključen na javno kanalizacijsko omrežje!</t>
  </si>
  <si>
    <t>2.</t>
  </si>
  <si>
    <t>ZEMELJSKA DELA</t>
  </si>
  <si>
    <t>OPOMBA: Izkop za temeljno ploščo objekta je upoštevan v popisu arhitekture!</t>
  </si>
  <si>
    <t>2.1</t>
  </si>
  <si>
    <r>
      <rPr>
        <b/>
        <sz val="10"/>
        <rFont val="Arial"/>
        <family val="2"/>
        <charset val="238"/>
      </rPr>
      <t>Površinski izkop plodne zemljine</t>
    </r>
    <r>
      <rPr>
        <sz val="10"/>
        <rFont val="Arial"/>
        <family val="2"/>
        <charset val="238"/>
      </rPr>
      <t xml:space="preserve"> (humusa) z odrivom do 30 cm, nakladanjem in odvozom v začasno deponijo do 3 km.</t>
    </r>
  </si>
  <si>
    <t>2.2</t>
  </si>
  <si>
    <r>
      <rPr>
        <b/>
        <sz val="10"/>
        <rFont val="Arial"/>
        <family val="2"/>
        <charset val="238"/>
      </rPr>
      <t>Široki izkop zemljine</t>
    </r>
    <r>
      <rPr>
        <sz val="10"/>
        <rFont val="Arial"/>
        <family val="2"/>
        <charset val="238"/>
      </rPr>
      <t xml:space="preserve"> (III ktg.)  -  globine do 30 cm, strojno z nakladanjem in odvozom v trajno deponijo do 10 km z razgrinjanjem materiala na deponiji. Izkop za novo dovozno pot. </t>
    </r>
  </si>
  <si>
    <t>2.3</t>
  </si>
  <si>
    <r>
      <rPr>
        <b/>
        <sz val="10"/>
        <rFont val="Arial"/>
        <family val="2"/>
        <charset val="238"/>
      </rPr>
      <t>Strojno planiranje</t>
    </r>
    <r>
      <rPr>
        <sz val="10"/>
        <rFont val="Arial"/>
        <family val="2"/>
        <charset val="238"/>
      </rPr>
      <t xml:space="preserve"> ter utrditev planuma naravnih temeljnih tal v lahki zemljini (II/III.ktg.).</t>
    </r>
  </si>
  <si>
    <t>3.</t>
  </si>
  <si>
    <t>ZGORNJI USTROJ</t>
  </si>
  <si>
    <t>3.1</t>
  </si>
  <si>
    <r>
      <t xml:space="preserve">Nabava, dobava, vgrajevanje </t>
    </r>
    <r>
      <rPr>
        <b/>
        <sz val="10"/>
        <rFont val="Arial CE"/>
        <charset val="238"/>
      </rPr>
      <t>kamnitega nasipnega materiala</t>
    </r>
    <r>
      <rPr>
        <sz val="11"/>
        <color theme="1"/>
        <rFont val="Calibri"/>
        <family val="2"/>
        <charset val="238"/>
        <scheme val="minor"/>
      </rPr>
      <t xml:space="preserve"> v debelini 40 cm, če se ugotovi, da je zemljina, na keteri je predvidena izvedba tlakovanih površin nenosilna.
</t>
    </r>
  </si>
  <si>
    <t>3.2</t>
  </si>
  <si>
    <r>
      <t xml:space="preserve">Nabava, dobava, vgrajevanje </t>
    </r>
    <r>
      <rPr>
        <b/>
        <sz val="10"/>
        <rFont val="Arial CE"/>
        <charset val="238"/>
      </rPr>
      <t>nevezane nosilne plasti drobljenca TD 32</t>
    </r>
    <r>
      <rPr>
        <sz val="11"/>
        <color theme="1"/>
        <rFont val="Calibri"/>
        <family val="2"/>
        <charset val="238"/>
        <scheme val="minor"/>
      </rPr>
      <t xml:space="preserve"> 0/32mm v debelini 20 cm; Ev2=80MN/m2, z utrjevanjem v slojih po 10 cm. Pod betonskimi tlakovci ob objektu.
</t>
    </r>
  </si>
  <si>
    <t>3.3</t>
  </si>
  <si>
    <r>
      <t xml:space="preserve">Nabava, dobava, vgrajevanje </t>
    </r>
    <r>
      <rPr>
        <b/>
        <sz val="10"/>
        <rFont val="Arial CE"/>
        <charset val="238"/>
      </rPr>
      <t>nevezane nosilne plasti drobljenca TD 32</t>
    </r>
    <r>
      <rPr>
        <sz val="11"/>
        <color theme="1"/>
        <rFont val="Calibri"/>
        <family val="2"/>
        <charset val="238"/>
        <scheme val="minor"/>
      </rPr>
      <t xml:space="preserve"> 0/32mm v debelini 30 cm; Ev2=100MN/m2, z utrjevanjem v slojih po 15 cm. </t>
    </r>
  </si>
  <si>
    <t>a/ pod povoznimi površinami</t>
  </si>
  <si>
    <t>b/ pod pohodnimi površinami</t>
  </si>
  <si>
    <t>3.4</t>
  </si>
  <si>
    <r>
      <t xml:space="preserve">Nabava, dobava, vgrajevanje </t>
    </r>
    <r>
      <rPr>
        <b/>
        <sz val="10"/>
        <rFont val="Arial CE"/>
        <charset val="238"/>
      </rPr>
      <t>nevezane nosilne plasti peska 0/4 mm</t>
    </r>
    <r>
      <rPr>
        <sz val="11"/>
        <color theme="1"/>
        <rFont val="Calibri"/>
        <family val="2"/>
        <charset val="238"/>
        <scheme val="minor"/>
      </rPr>
      <t xml:space="preserve"> v debelini  10 cm.</t>
    </r>
  </si>
  <si>
    <t>3.5</t>
  </si>
  <si>
    <r>
      <t>Nabava, dobava, vgrajevanje</t>
    </r>
    <r>
      <rPr>
        <b/>
        <sz val="10"/>
        <rFont val="Arial CE"/>
        <charset val="238"/>
      </rPr>
      <t xml:space="preserve"> nevezane plasti pranega kremenčevega peska-mivke</t>
    </r>
    <r>
      <rPr>
        <sz val="11"/>
        <color theme="1"/>
        <rFont val="Calibri"/>
        <family val="2"/>
        <charset val="238"/>
        <scheme val="minor"/>
      </rPr>
      <t xml:space="preserve"> v debelini sloja 40 cm brez utrjevanja. Zamenjava obstoječe mivke v peskovniku, ki je predviden za prestavitev.</t>
    </r>
  </si>
  <si>
    <t>3.6</t>
  </si>
  <si>
    <r>
      <t xml:space="preserve">Nabava, dobava, polaganje </t>
    </r>
    <r>
      <rPr>
        <b/>
        <sz val="10"/>
        <rFont val="Arial"/>
        <family val="2"/>
        <charset val="238"/>
      </rPr>
      <t>ločilnega sloja  geotekstila</t>
    </r>
    <r>
      <rPr>
        <sz val="10"/>
        <rFont val="Arial"/>
        <family val="2"/>
        <charset val="238"/>
      </rPr>
      <t xml:space="preserve"> kot npr. "Typar Pro"(Ravago) ali enakovreden drugega dobavitelja. Vgradnja pod betonskimi tlakovci ob objektu.</t>
    </r>
  </si>
  <si>
    <t>3.7</t>
  </si>
  <si>
    <r>
      <t>Izdelava</t>
    </r>
    <r>
      <rPr>
        <b/>
        <sz val="10"/>
        <rFont val="Arial"/>
        <family val="2"/>
        <charset val="238"/>
      </rPr>
      <t xml:space="preserve"> nosilne plasti bituminizirane zmesi AC 16 base</t>
    </r>
    <r>
      <rPr>
        <sz val="10"/>
        <rFont val="Arial"/>
        <family val="2"/>
        <charset val="238"/>
      </rPr>
      <t xml:space="preserve"> B 50/70 A4 Z6 v debelini 8 cm vključno z izdelavo asfaltne mulde v širini 0,50 m v dolžini 53,30 m1.</t>
    </r>
  </si>
  <si>
    <t>a/ nova dovozna pot</t>
  </si>
  <si>
    <t>b/ parkirne površine</t>
  </si>
  <si>
    <t>3.8</t>
  </si>
  <si>
    <r>
      <t>Izdelava obrabne in</t>
    </r>
    <r>
      <rPr>
        <b/>
        <sz val="10"/>
        <rFont val="Arial CE"/>
        <charset val="238"/>
      </rPr>
      <t xml:space="preserve"> zaporne plasti bituminizirane zmesi AC 8</t>
    </r>
    <r>
      <rPr>
        <sz val="11"/>
        <color theme="1"/>
        <rFont val="Calibri"/>
        <family val="2"/>
        <charset val="238"/>
        <scheme val="minor"/>
      </rPr>
      <t xml:space="preserve"> surf B 50/70 A4 Z4 v debelini 4 cm.</t>
    </r>
  </si>
  <si>
    <t>a/ asfaltirana povozna površina</t>
  </si>
  <si>
    <t>b/ asfaltirana pohodna površina</t>
  </si>
  <si>
    <t>3.9</t>
  </si>
  <si>
    <r>
      <t>Nabava, dobava, izdelava tlakovane obrabne plasti iz</t>
    </r>
    <r>
      <rPr>
        <b/>
        <sz val="10"/>
        <rFont val="Arial CE"/>
        <charset val="238"/>
      </rPr>
      <t xml:space="preserve"> barvnega umetnega ali naravnega kamna </t>
    </r>
    <r>
      <rPr>
        <sz val="11"/>
        <color theme="1"/>
        <rFont val="Calibri"/>
        <family val="2"/>
        <charset val="238"/>
        <scheme val="minor"/>
      </rPr>
      <t xml:space="preserve">- plošč  50/50/ ali večje, debeline 5cm, na podložni plasti iz podložnega betona (posebna postavka), položeni na stik,tip in barva po izboru arhitekta. </t>
    </r>
  </si>
  <si>
    <t>3.10</t>
  </si>
  <si>
    <r>
      <t xml:space="preserve">Nabava, dobava, izdelava </t>
    </r>
    <r>
      <rPr>
        <b/>
        <sz val="10"/>
        <rFont val="Arial CE"/>
        <charset val="238"/>
      </rPr>
      <t>tlakovane obrabne plasti iz betonskih tlakovcev</t>
    </r>
    <r>
      <rPr>
        <sz val="11"/>
        <color theme="1"/>
        <rFont val="Calibri"/>
        <family val="2"/>
        <charset val="238"/>
        <scheme val="minor"/>
      </rPr>
      <t xml:space="preserve">, debeline 5 cm na podložni plasti iz peska (posebna postavka), položeni na stik,tip in barva po izboru arhitekta. </t>
    </r>
  </si>
  <si>
    <t>3.11</t>
  </si>
  <si>
    <r>
      <t xml:space="preserve">Dobava, in </t>
    </r>
    <r>
      <rPr>
        <b/>
        <sz val="10"/>
        <rFont val="Arial CE"/>
        <charset val="238"/>
      </rPr>
      <t>vgradnja betona v betonsko talno ploščo</t>
    </r>
    <r>
      <rPr>
        <sz val="10"/>
        <rFont val="Arial CE"/>
        <family val="2"/>
        <charset val="238"/>
      </rPr>
      <t>, debeline 20,0 cm, beton C25/30, plošča pod prestavljeno vrtno uto, tlorisnih dimenzij 3,0 x 4,0 m, upoštevati je potrebno tudi PE folijo, ki je položena na predhodno utrjeno tamponsko nasutje (upoštevano v ločeni postavki).</t>
    </r>
  </si>
  <si>
    <t>4.</t>
  </si>
  <si>
    <t>INTERNA IN HORIZONTALNA KANALIZACIJA OBJEKTA</t>
  </si>
  <si>
    <t>OPOMBA: Preizkus vodotesnosti sistema, televizijska kontrola, vsa čiščenja, vsi prevozi, geodetski posnetki in vsa dokumentacija potrebna za tehnični pregled je zajeta v ceni na enoto mere.</t>
  </si>
  <si>
    <t>4. 1</t>
  </si>
  <si>
    <r>
      <rPr>
        <b/>
        <sz val="10"/>
        <rFont val="Arial CE"/>
        <charset val="238"/>
      </rPr>
      <t>Ročni izkop kanalskih jarkov</t>
    </r>
    <r>
      <rPr>
        <sz val="11"/>
        <color theme="1"/>
        <rFont val="Calibri"/>
        <family val="2"/>
        <charset val="238"/>
        <scheme val="minor"/>
      </rPr>
      <t xml:space="preserve"> </t>
    </r>
    <r>
      <rPr>
        <b/>
        <sz val="10"/>
        <rFont val="Arial CE"/>
        <charset val="238"/>
      </rPr>
      <t>v III.kat</t>
    </r>
    <r>
      <rPr>
        <sz val="11"/>
        <color theme="1"/>
        <rFont val="Calibri"/>
        <family val="2"/>
        <charset val="238"/>
        <scheme val="minor"/>
      </rPr>
      <t>., širine do 0.60 m, globine do 1.00 m, z horizontalnim transportom materiala do 100 m1.</t>
    </r>
  </si>
  <si>
    <t>4.2</t>
  </si>
  <si>
    <r>
      <rPr>
        <b/>
        <sz val="10"/>
        <rFont val="Arial CE"/>
        <charset val="238"/>
      </rPr>
      <t>Ročni izkop kanalskih jarkov v utrjenem tamponu</t>
    </r>
    <r>
      <rPr>
        <sz val="11"/>
        <color theme="1"/>
        <rFont val="Calibri"/>
        <family val="2"/>
        <charset val="238"/>
        <scheme val="minor"/>
      </rPr>
      <t>, širine do 0.60 m, globine do 1.00 m, z horizontalnim transportom materiala do 100 m1.</t>
    </r>
  </si>
  <si>
    <t>4.3</t>
  </si>
  <si>
    <r>
      <rPr>
        <b/>
        <sz val="10"/>
        <rFont val="Arial CE"/>
        <charset val="238"/>
      </rPr>
      <t>Ročno planiranje dna izkopanega jarka</t>
    </r>
    <r>
      <rPr>
        <sz val="11"/>
        <color theme="1"/>
        <rFont val="Calibri"/>
        <family val="2"/>
        <charset val="238"/>
        <scheme val="minor"/>
      </rPr>
      <t xml:space="preserve"> z natančnostjo +-1cm.</t>
    </r>
  </si>
  <si>
    <t>4.4</t>
  </si>
  <si>
    <r>
      <rPr>
        <b/>
        <sz val="10"/>
        <rFont val="Arial CE"/>
        <charset val="238"/>
      </rPr>
      <t>Transport z nakladanjem viška materiala</t>
    </r>
    <r>
      <rPr>
        <sz val="11"/>
        <color theme="1"/>
        <rFont val="Calibri"/>
        <family val="2"/>
        <charset val="238"/>
        <scheme val="minor"/>
      </rPr>
      <t xml:space="preserve"> III.ktg.v deponijo do 10 km.</t>
    </r>
  </si>
  <si>
    <t>4.5</t>
  </si>
  <si>
    <r>
      <rPr>
        <b/>
        <sz val="10"/>
        <rFont val="Arial CE"/>
        <charset val="238"/>
      </rPr>
      <t>Ročni zasip kanalskih jarkov</t>
    </r>
    <r>
      <rPr>
        <sz val="11"/>
        <color theme="1"/>
        <rFont val="Calibri"/>
        <family val="2"/>
        <charset val="238"/>
        <scheme val="minor"/>
      </rPr>
      <t xml:space="preserve"> po položitvi cevi z tamponskim materialom 4-22 mm vključno z dobavo le-tega s komprimiranjem do stopnje 98% SPP. V primeru, da material od izkopa ustreza se lahko uporabi material od izkopa. </t>
    </r>
  </si>
  <si>
    <t>4.6</t>
  </si>
  <si>
    <r>
      <t>Nabava, dobava, vgradnja</t>
    </r>
    <r>
      <rPr>
        <b/>
        <sz val="10"/>
        <rFont val="Arial CE"/>
        <charset val="238"/>
      </rPr>
      <t xml:space="preserve"> betonske posteljice</t>
    </r>
    <r>
      <rPr>
        <sz val="11"/>
        <color theme="1"/>
        <rFont val="Calibri"/>
        <family val="2"/>
        <charset val="238"/>
        <scheme val="minor"/>
      </rPr>
      <t xml:space="preserve"> v debelini 10 cm iz C 16/20 v širini do 0,20 m in polnega obbetoniranja cevi po celotnem obodu iz C16/20 v debelini 10 cm.</t>
    </r>
  </si>
  <si>
    <t>4.7</t>
  </si>
  <si>
    <r>
      <t xml:space="preserve">Nabava, dobava, izdelava </t>
    </r>
    <r>
      <rPr>
        <b/>
        <sz val="10"/>
        <rFont val="Arial CE"/>
        <charset val="238"/>
      </rPr>
      <t>cevovoda</t>
    </r>
    <r>
      <rPr>
        <sz val="11"/>
        <color theme="1"/>
        <rFont val="Calibri"/>
        <family val="2"/>
        <charset val="238"/>
        <scheme val="minor"/>
      </rPr>
      <t xml:space="preserve"> s polaganjem v betonsko posteljico (posebna postavka) cevi iz trdega</t>
    </r>
    <r>
      <rPr>
        <b/>
        <sz val="10"/>
        <rFont val="Arial CE"/>
        <charset val="238"/>
      </rPr>
      <t xml:space="preserve"> PVC DN 75</t>
    </r>
    <r>
      <rPr>
        <sz val="11"/>
        <color theme="1"/>
        <rFont val="Calibri"/>
        <family val="2"/>
        <charset val="238"/>
        <scheme val="minor"/>
      </rPr>
      <t xml:space="preserve"> (70) v skladu s standardom SIST EN 1401-1 z vsem potrebnim pomožnim materialom za spajanje vključno z vsemi potrebnimi fazonskimi kosi.</t>
    </r>
  </si>
  <si>
    <t>4.8</t>
  </si>
  <si>
    <r>
      <t xml:space="preserve">Nabava, dobava, izdelava </t>
    </r>
    <r>
      <rPr>
        <b/>
        <sz val="10"/>
        <rFont val="Arial CE"/>
        <charset val="238"/>
      </rPr>
      <t>cevovoda</t>
    </r>
    <r>
      <rPr>
        <sz val="11"/>
        <color theme="1"/>
        <rFont val="Calibri"/>
        <family val="2"/>
        <charset val="238"/>
        <scheme val="minor"/>
      </rPr>
      <t xml:space="preserve"> s polaganjem v betonsko posteljico (posebna postavka) cevi iz trdega </t>
    </r>
    <r>
      <rPr>
        <b/>
        <sz val="10"/>
        <rFont val="Arial CE"/>
        <charset val="238"/>
      </rPr>
      <t>PVC DN 110</t>
    </r>
    <r>
      <rPr>
        <sz val="11"/>
        <color theme="1"/>
        <rFont val="Calibri"/>
        <family val="2"/>
        <charset val="238"/>
        <scheme val="minor"/>
      </rPr>
      <t xml:space="preserve"> (100) SN8 v skladu s standardom SIST EN 1401-1 z vsem potrebnim pomožnim materialom za spajanje vključno z vsemi potrebnimi fazonskimi kosi.</t>
    </r>
  </si>
  <si>
    <t>4.9</t>
  </si>
  <si>
    <r>
      <t xml:space="preserve">Nabava, dobava, izdelava </t>
    </r>
    <r>
      <rPr>
        <b/>
        <sz val="10"/>
        <rFont val="Arial CE"/>
        <charset val="238"/>
      </rPr>
      <t>cevovoda</t>
    </r>
    <r>
      <rPr>
        <sz val="11"/>
        <color theme="1"/>
        <rFont val="Calibri"/>
        <family val="2"/>
        <charset val="238"/>
        <scheme val="minor"/>
      </rPr>
      <t xml:space="preserve"> s polaganjem v betonsko posteljico (posebna postavka) cevi iz trdega </t>
    </r>
    <r>
      <rPr>
        <b/>
        <sz val="10"/>
        <rFont val="Arial CE"/>
        <charset val="238"/>
      </rPr>
      <t>PVC DN 125 SN8</t>
    </r>
    <r>
      <rPr>
        <sz val="11"/>
        <color theme="1"/>
        <rFont val="Calibri"/>
        <family val="2"/>
        <charset val="238"/>
        <scheme val="minor"/>
      </rPr>
      <t xml:space="preserve"> v skladu s standardom SIST EN 1401-1 z vsem potrebnim pomožnim materialom za spajanje vključno z vsemi potrebnimi fazonskimi kosi. Upoštevanih tudi 23 fazonskih kosov za priključitev na vertikale iz objekta.</t>
    </r>
  </si>
  <si>
    <t>4.10</t>
  </si>
  <si>
    <r>
      <t xml:space="preserve">Nabava, dobava, izdelava </t>
    </r>
    <r>
      <rPr>
        <b/>
        <sz val="10"/>
        <rFont val="Arial CE"/>
        <charset val="238"/>
      </rPr>
      <t>cevovoda</t>
    </r>
    <r>
      <rPr>
        <sz val="11"/>
        <color theme="1"/>
        <rFont val="Calibri"/>
        <family val="2"/>
        <charset val="238"/>
        <scheme val="minor"/>
      </rPr>
      <t xml:space="preserve"> s polaganjem v betonsko posteljico (posebna postavka) cevi iz trdega </t>
    </r>
    <r>
      <rPr>
        <b/>
        <sz val="10"/>
        <rFont val="Arial CE"/>
        <charset val="238"/>
      </rPr>
      <t>PVC DN 200 SN8</t>
    </r>
    <r>
      <rPr>
        <sz val="11"/>
        <color theme="1"/>
        <rFont val="Calibri"/>
        <family val="2"/>
        <charset val="238"/>
        <scheme val="minor"/>
      </rPr>
      <t xml:space="preserve"> v skladu s standardom SIST EN 1401-1 z vsem potrebnim pomožnim materialom za spajanje vključno z vsemi potrebnimi fazonskimi kosi.</t>
    </r>
  </si>
  <si>
    <t>4.11</t>
  </si>
  <si>
    <r>
      <t xml:space="preserve">Dobava, montaža in vgradnja </t>
    </r>
    <r>
      <rPr>
        <b/>
        <sz val="10"/>
        <rFont val="Arial"/>
        <family val="2"/>
        <charset val="238"/>
      </rPr>
      <t>PE modulnih revizijskih jaškov DN 625 mm</t>
    </r>
    <r>
      <rPr>
        <sz val="10"/>
        <rFont val="Arial"/>
        <family val="2"/>
        <charset val="238"/>
      </rPr>
      <t xml:space="preserve"> (notranji premer) sestavljenega iz dna jaška DN 6250 mm in obročev jaška DN 625 mm z enim do treh vstopnih priključkov za priključitev na kanalu do DN 200. Globina jaška vključno z betonskim vencem do 1,20 m. Preboj plošče 70x70cm je upoštevan v popisu arhitekture.</t>
    </r>
  </si>
  <si>
    <t>4.12</t>
  </si>
  <si>
    <r>
      <t>Nabava, dobava, vgradnja v betonski venec vključno z betonskim vencem</t>
    </r>
    <r>
      <rPr>
        <b/>
        <sz val="10"/>
        <rFont val="Arial CE"/>
        <charset val="238"/>
      </rPr>
      <t xml:space="preserve"> notranjega dvojnega, smradotesnega pokrova</t>
    </r>
    <r>
      <rPr>
        <sz val="11"/>
        <color theme="1"/>
        <rFont val="Calibri"/>
        <family val="2"/>
        <charset val="238"/>
        <scheme val="minor"/>
      </rPr>
      <t xml:space="preserve"> z možnostjo vgradnje tlaka prostora v pokrov nosilnosti 125 kN iz eloksiranega aluminija kot npr. pokrov Hagodeck tip BVA 66-velikosti 60x60 cm.</t>
    </r>
  </si>
  <si>
    <t>4.13</t>
  </si>
  <si>
    <t>Razna nepredvidena dela-obračun po dejanski porabi časa-KV delavec.</t>
  </si>
  <si>
    <t>INTERNA IN HOR. KAN. OBJ.</t>
  </si>
  <si>
    <t>5.</t>
  </si>
  <si>
    <t>FEKALNA IN METEORNA KANALIZACIJA</t>
  </si>
  <si>
    <t xml:space="preserve">OPOMBA: Pri meteornem kanalu DN 400 ni upoštevano polaganje cevi; To je upoštevano v PZI dokumentaciji "UREDITEV NOVE CESTNE POVEZAVE IN  KRAJEVNE CESTE LK 193341-"DORC-II.faza";  PZI; št. načrta VM-4/2010; december 2010; GPI d.o.o. </t>
  </si>
  <si>
    <t>5.1</t>
  </si>
  <si>
    <t>Zakoličba osi kanalizacije.</t>
  </si>
  <si>
    <t>5.2</t>
  </si>
  <si>
    <r>
      <rPr>
        <b/>
        <sz val="10"/>
        <rFont val="Arial"/>
        <family val="2"/>
        <charset val="238"/>
      </rPr>
      <t>Postavitev gradbenih profilov</t>
    </r>
    <r>
      <rPr>
        <sz val="10"/>
        <rFont val="Arial"/>
        <family val="2"/>
        <charset val="238"/>
      </rPr>
      <t xml:space="preserve"> na vzpostavljeno os trase cevovoda ter določitev nivoja za merjenje globine izkopa in polaganje cevovoda.</t>
    </r>
  </si>
  <si>
    <t>5.3</t>
  </si>
  <si>
    <r>
      <rPr>
        <b/>
        <sz val="10"/>
        <rFont val="Arial"/>
        <family val="2"/>
        <charset val="238"/>
      </rPr>
      <t>Strojni izkop kanalskih jarkov</t>
    </r>
    <r>
      <rPr>
        <sz val="10"/>
        <rFont val="Arial"/>
        <family val="2"/>
        <charset val="238"/>
      </rPr>
      <t xml:space="preserve"> širine do 1.00 m, globine do 2.00 m, z odlaganjem materiala 1.00 m od roba izkopa ter planiranjem dna z natančnostjo +-3cm. Izkop III.kategorije.</t>
    </r>
  </si>
  <si>
    <t>5.4</t>
  </si>
  <si>
    <r>
      <rPr>
        <b/>
        <sz val="10"/>
        <rFont val="Arial"/>
        <family val="2"/>
        <charset val="238"/>
      </rPr>
      <t>Strojni izkop kanalskih jarkov</t>
    </r>
    <r>
      <rPr>
        <sz val="10"/>
        <rFont val="Arial"/>
        <family val="2"/>
        <charset val="238"/>
      </rPr>
      <t xml:space="preserve"> širine do 1.00 m, globine 2.00-4,00 m, z odlaganjem materiala 1.00 m od roba izkopa ter planiranjem dna z natančnostjo +-3cm. Izkop III.kategorije.</t>
    </r>
  </si>
  <si>
    <t>5.5</t>
  </si>
  <si>
    <r>
      <rPr>
        <b/>
        <sz val="10"/>
        <rFont val="Arial"/>
        <family val="2"/>
        <charset val="238"/>
      </rPr>
      <t>Ročno planiranje dna izkopanega jarka</t>
    </r>
    <r>
      <rPr>
        <sz val="10"/>
        <rFont val="Arial"/>
        <family val="2"/>
        <charset val="238"/>
      </rPr>
      <t xml:space="preserve"> z natančnostjo +-1cm.</t>
    </r>
  </si>
  <si>
    <t>5.6</t>
  </si>
  <si>
    <r>
      <rPr>
        <b/>
        <sz val="10"/>
        <rFont val="Arial"/>
        <family val="2"/>
        <charset val="238"/>
      </rPr>
      <t>Strojni zasip kanala</t>
    </r>
    <r>
      <rPr>
        <sz val="10"/>
        <rFont val="Arial"/>
        <family val="2"/>
        <charset val="238"/>
      </rPr>
      <t xml:space="preserve"> izven cone cevovoda z materialom od izkopa v plasteh d=20 cm in komprimacijo do stopnje 98% SPP. </t>
    </r>
  </si>
  <si>
    <t>5.7</t>
  </si>
  <si>
    <r>
      <rPr>
        <b/>
        <sz val="10"/>
        <rFont val="Arial"/>
        <family val="2"/>
        <charset val="238"/>
      </rPr>
      <t>Transport z nakladanjem</t>
    </r>
    <r>
      <rPr>
        <sz val="10"/>
        <rFont val="Arial"/>
        <family val="2"/>
        <charset val="238"/>
      </rPr>
      <t xml:space="preserve"> viška materiala III.in iV.ktg.v trajno deponijo do 10 km.</t>
    </r>
  </si>
  <si>
    <t>5.8</t>
  </si>
  <si>
    <r>
      <t>Nabava, dobava, vgraditev</t>
    </r>
    <r>
      <rPr>
        <b/>
        <sz val="10"/>
        <rFont val="Arial"/>
        <family val="2"/>
        <charset val="238"/>
      </rPr>
      <t xml:space="preserve"> peščenega materiala granulacije 4-8 mm</t>
    </r>
    <r>
      <rPr>
        <sz val="10"/>
        <rFont val="Arial"/>
        <family val="2"/>
        <charset val="238"/>
      </rPr>
      <t xml:space="preserve"> za peščeno ležišče cevi (posteljica) v debelini 15 cm in komprimacijo do stopnje 95% SPP.</t>
    </r>
  </si>
  <si>
    <t>5.9</t>
  </si>
  <si>
    <r>
      <t xml:space="preserve">Nabava, dobava, vgraditev </t>
    </r>
    <r>
      <rPr>
        <b/>
        <sz val="10"/>
        <rFont val="Arial"/>
        <family val="2"/>
        <charset val="238"/>
      </rPr>
      <t>peščenega materiala granulacije 4-16 mm</t>
    </r>
    <r>
      <rPr>
        <sz val="10"/>
        <rFont val="Arial"/>
        <family val="2"/>
        <charset val="238"/>
      </rPr>
      <t xml:space="preserve"> za peščeni obsip cevi v debelini minimalno 30cm in komprimacijo do stopnje 95% SPP.</t>
    </r>
  </si>
  <si>
    <t>5.10</t>
  </si>
  <si>
    <r>
      <t>Nabava, dobava, izdelava</t>
    </r>
    <r>
      <rPr>
        <b/>
        <sz val="10"/>
        <rFont val="Arial"/>
        <family val="2"/>
        <charset val="238"/>
      </rPr>
      <t xml:space="preserve"> cevovoda</t>
    </r>
    <r>
      <rPr>
        <sz val="10"/>
        <rFont val="Arial"/>
        <family val="2"/>
        <charset val="238"/>
      </rPr>
      <t xml:space="preserve"> s polaganjem v peščeno posteljico cevi iz trdega</t>
    </r>
    <r>
      <rPr>
        <b/>
        <sz val="10"/>
        <rFont val="Arial"/>
        <family val="2"/>
        <charset val="238"/>
      </rPr>
      <t xml:space="preserve"> PVC DN 100 </t>
    </r>
    <r>
      <rPr>
        <sz val="10"/>
        <rFont val="Arial"/>
        <family val="2"/>
        <charset val="238"/>
      </rPr>
      <t>SN8 v skladu s standardom SIST EN 1401-1 z vsem potrebnim pomožnim materialom za spajanje vključno z vsemi potrebnimi fazonskimi kosi.</t>
    </r>
  </si>
  <si>
    <t>5.11</t>
  </si>
  <si>
    <r>
      <t>Nabava, dobava, izdelava</t>
    </r>
    <r>
      <rPr>
        <b/>
        <sz val="10"/>
        <rFont val="Arial"/>
        <family val="2"/>
        <charset val="238"/>
      </rPr>
      <t xml:space="preserve"> cevovoda</t>
    </r>
    <r>
      <rPr>
        <sz val="10"/>
        <rFont val="Arial"/>
        <family val="2"/>
        <charset val="238"/>
      </rPr>
      <t xml:space="preserve"> s polaganjem v peščeno posteljico cevi iz trdega</t>
    </r>
    <r>
      <rPr>
        <b/>
        <sz val="10"/>
        <rFont val="Arial"/>
        <family val="2"/>
        <charset val="238"/>
      </rPr>
      <t xml:space="preserve"> PVC DN 125</t>
    </r>
    <r>
      <rPr>
        <sz val="10"/>
        <rFont val="Arial"/>
        <family val="2"/>
        <charset val="238"/>
      </rPr>
      <t xml:space="preserve"> SN8 v skladu s standardom SIST EN 1401-1 z vsem potrebnim pomožnim materialom za spajanje vključno z vsemi potrebnimi fazonskimi kosi.</t>
    </r>
  </si>
  <si>
    <t>5.12</t>
  </si>
  <si>
    <r>
      <t xml:space="preserve">Nabava, dobava, izdelava </t>
    </r>
    <r>
      <rPr>
        <b/>
        <sz val="10"/>
        <rFont val="Arial"/>
        <family val="2"/>
        <charset val="238"/>
      </rPr>
      <t>cevovoda</t>
    </r>
    <r>
      <rPr>
        <sz val="10"/>
        <rFont val="Arial"/>
        <family val="2"/>
        <charset val="238"/>
      </rPr>
      <t xml:space="preserve"> s polaganjem v peščeno posteljico cevi iz trdega </t>
    </r>
    <r>
      <rPr>
        <b/>
        <sz val="10"/>
        <rFont val="Arial"/>
        <family val="2"/>
        <charset val="238"/>
      </rPr>
      <t>PVC DN 150</t>
    </r>
    <r>
      <rPr>
        <sz val="10"/>
        <rFont val="Arial"/>
        <family val="2"/>
        <charset val="238"/>
      </rPr>
      <t xml:space="preserve"> SN8 v skladu s standardom SIST EN 1401-1 z vsem potrebnim pomožnim materialom za spajanje vključno z vsemi potrebnimi fazonskimi kosi.</t>
    </r>
  </si>
  <si>
    <t>5.13</t>
  </si>
  <si>
    <r>
      <t>Nabava, dobava, izdelava</t>
    </r>
    <r>
      <rPr>
        <b/>
        <sz val="10"/>
        <rFont val="Arial"/>
        <family val="2"/>
        <charset val="238"/>
      </rPr>
      <t xml:space="preserve"> cevovoda</t>
    </r>
    <r>
      <rPr>
        <sz val="10"/>
        <rFont val="Arial"/>
        <family val="2"/>
        <charset val="238"/>
      </rPr>
      <t xml:space="preserve"> s polaganjem v peščeno posteljico cevi iz trdega </t>
    </r>
    <r>
      <rPr>
        <b/>
        <sz val="10"/>
        <rFont val="Arial"/>
        <family val="2"/>
        <charset val="238"/>
      </rPr>
      <t>PVC DN 200</t>
    </r>
    <r>
      <rPr>
        <sz val="10"/>
        <rFont val="Arial"/>
        <family val="2"/>
        <charset val="238"/>
      </rPr>
      <t xml:space="preserve"> SN8 v skladu s standardom SIST EN 1401-1 z vsem potrebnim pomožnim materialom za spajanje vključno z vsemi potrebnimi fazonskimi kosi.</t>
    </r>
  </si>
  <si>
    <t>5.14</t>
  </si>
  <si>
    <r>
      <t>Dobava, montaža in vgradnja</t>
    </r>
    <r>
      <rPr>
        <b/>
        <sz val="10"/>
        <rFont val="Arial"/>
        <family val="2"/>
        <charset val="238"/>
      </rPr>
      <t xml:space="preserve"> PE modulnih revizijskih jaškov DN 1000</t>
    </r>
    <r>
      <rPr>
        <sz val="10"/>
        <rFont val="Arial"/>
        <family val="2"/>
        <charset val="238"/>
      </rPr>
      <t xml:space="preserve"> mm (notranji premer) sestavljenega iz dna jaška DN 1000 mm in obročev jaška DN 1000 mm z enim do treh vstopnih priključkov za priključitev na kanalu do DN 400. Globina jaška vključno z betonskim vencem do 3,00 m. M-5, M-5', M-6.</t>
    </r>
  </si>
  <si>
    <t>5.15</t>
  </si>
  <si>
    <r>
      <t>Dobava, montaža in vgradnja</t>
    </r>
    <r>
      <rPr>
        <b/>
        <sz val="10"/>
        <rFont val="Arial"/>
        <family val="2"/>
        <charset val="238"/>
      </rPr>
      <t xml:space="preserve"> PE modulnih revizijskih jaškov DN 800 mm</t>
    </r>
    <r>
      <rPr>
        <sz val="10"/>
        <rFont val="Arial"/>
        <family val="2"/>
        <charset val="238"/>
      </rPr>
      <t xml:space="preserve"> (notranji premer) sestavljenega iz dna jaška DN 1000 mm in obročev jaška DN 1000 mm z enim do treh vstopnih priključkov za priključitev na kanalu do DN 200. Globina jaška vključno z betonskim vencem do 2,0 m. MR1-MR8</t>
    </r>
  </si>
  <si>
    <t>5.16</t>
  </si>
  <si>
    <r>
      <t>Nabava, dobava, vgradnja</t>
    </r>
    <r>
      <rPr>
        <b/>
        <sz val="10"/>
        <rFont val="Arial"/>
        <family val="2"/>
        <charset val="238"/>
      </rPr>
      <t xml:space="preserve"> PE modulnih cestnih požiralnikov DN 500</t>
    </r>
    <r>
      <rPr>
        <sz val="10"/>
        <rFont val="Arial"/>
        <family val="2"/>
        <charset val="238"/>
      </rPr>
      <t xml:space="preserve"> z LTŽ rešetko nosilnosti 400 kN  z odtokom DN 100 pod cestnim robnikom.</t>
    </r>
  </si>
  <si>
    <t>5.17</t>
  </si>
  <si>
    <r>
      <t>Nabava, dobava, vgradnja</t>
    </r>
    <r>
      <rPr>
        <b/>
        <sz val="10"/>
        <rFont val="Arial"/>
        <family val="2"/>
        <charset val="238"/>
      </rPr>
      <t xml:space="preserve"> PE modulnih cestnih požiralnikov DN 500</t>
    </r>
    <r>
      <rPr>
        <sz val="10"/>
        <rFont val="Arial"/>
        <family val="2"/>
        <charset val="238"/>
      </rPr>
      <t xml:space="preserve"> z LTŽ rešetko nosilnosti 400 kN  z odtokom DN 125 pod cestnim robnikom.</t>
    </r>
  </si>
  <si>
    <t>5.18</t>
  </si>
  <si>
    <r>
      <t>Strojna</t>
    </r>
    <r>
      <rPr>
        <b/>
        <sz val="10"/>
        <rFont val="Arial CE"/>
        <charset val="238"/>
      </rPr>
      <t xml:space="preserve"> izdelava priključne luknje</t>
    </r>
    <r>
      <rPr>
        <sz val="11"/>
        <color theme="1"/>
        <rFont val="Calibri"/>
        <family val="2"/>
        <charset val="238"/>
        <scheme val="minor"/>
      </rPr>
      <t xml:space="preserve"> za cev DN 200 mm v načrtovani revizijski jašek.</t>
    </r>
  </si>
  <si>
    <t>5.19</t>
  </si>
  <si>
    <r>
      <t xml:space="preserve">Razna </t>
    </r>
    <r>
      <rPr>
        <b/>
        <sz val="10"/>
        <rFont val="Arial"/>
        <family val="2"/>
        <charset val="238"/>
      </rPr>
      <t xml:space="preserve">nepredvidena dela </t>
    </r>
    <r>
      <rPr>
        <sz val="10"/>
        <rFont val="Arial"/>
        <family val="2"/>
        <charset val="238"/>
      </rPr>
      <t>- obračun po dejanski porabi časa-KV delavec.</t>
    </r>
  </si>
  <si>
    <t>5.20</t>
  </si>
  <si>
    <r>
      <t xml:space="preserve">Izdelava </t>
    </r>
    <r>
      <rPr>
        <b/>
        <sz val="10"/>
        <rFont val="Arial CE"/>
        <charset val="238"/>
      </rPr>
      <t>stavbne drenaže</t>
    </r>
    <r>
      <rPr>
        <sz val="11"/>
        <color theme="1"/>
        <rFont val="Calibri"/>
        <family val="2"/>
        <charset val="238"/>
        <scheme val="minor"/>
      </rPr>
      <t xml:space="preserve"> (raudril DNK) 125, na betonsko muldo, kompletno s prilključki na peskolove in revizijske jaške, z vsemi fazonskimi komadi, vključen ločilni sloj iz filca (politlak 200)</t>
    </r>
  </si>
  <si>
    <t>5.21</t>
  </si>
  <si>
    <r>
      <rPr>
        <b/>
        <sz val="10"/>
        <rFont val="Arial CE"/>
        <charset val="238"/>
      </rPr>
      <t>Zasip drenažnega jarka</t>
    </r>
    <r>
      <rPr>
        <sz val="11"/>
        <color theme="1"/>
        <rFont val="Calibri"/>
        <family val="2"/>
        <charset val="238"/>
        <scheme val="minor"/>
      </rPr>
      <t xml:space="preserve"> s pranimi rečnimi kroglami, granulacije 8-32</t>
    </r>
  </si>
  <si>
    <t>5.22</t>
  </si>
  <si>
    <r>
      <rPr>
        <b/>
        <sz val="10"/>
        <rFont val="Arial CE"/>
        <charset val="238"/>
      </rPr>
      <t>Dobava, montaža in vgradnja PE peskolovov</t>
    </r>
    <r>
      <rPr>
        <sz val="11"/>
        <color theme="1"/>
        <rFont val="Calibri"/>
        <family val="2"/>
        <charset val="238"/>
        <scheme val="minor"/>
      </rPr>
      <t xml:space="preserve"> z obdelavo dna, DN 400, vključno z LTŽ pokrovi, nosilnosti 125 kN.</t>
    </r>
  </si>
  <si>
    <t>FEKALNA IN METEORNA KAN.</t>
  </si>
  <si>
    <t>6.</t>
  </si>
  <si>
    <t>ZAKLJUČNA DELA</t>
  </si>
  <si>
    <t>6.1</t>
  </si>
  <si>
    <r>
      <t xml:space="preserve">Nabava, dobava, vgradnja-polaganje vključno z ročnim izkopom za temelj </t>
    </r>
    <r>
      <rPr>
        <b/>
        <sz val="10"/>
        <rFont val="Arial"/>
        <family val="2"/>
        <charset val="238"/>
      </rPr>
      <t>betonskega</t>
    </r>
    <r>
      <rPr>
        <sz val="10"/>
        <rFont val="Arial"/>
        <family val="2"/>
        <charset val="238"/>
      </rPr>
      <t xml:space="preserve"> </t>
    </r>
    <r>
      <rPr>
        <b/>
        <sz val="10"/>
        <rFont val="Arial"/>
        <family val="2"/>
        <charset val="238"/>
      </rPr>
      <t>vrtnega robnika 5(6) /20/100 cm</t>
    </r>
    <r>
      <rPr>
        <sz val="10"/>
        <rFont val="Arial"/>
        <family val="2"/>
        <charset val="238"/>
      </rPr>
      <t xml:space="preserve"> iz C 25/30 v betonski temelj iz C 12/15. </t>
    </r>
    <r>
      <rPr>
        <b/>
        <sz val="10"/>
        <rFont val="Arial"/>
        <family val="2"/>
        <charset val="238"/>
      </rPr>
      <t>Robnik v ravni izvedbi.</t>
    </r>
  </si>
  <si>
    <t>6.2</t>
  </si>
  <si>
    <r>
      <t xml:space="preserve">Nabava, dobava, vgradnja-polaganje vključno z ročnim izkopom za temelj </t>
    </r>
    <r>
      <rPr>
        <b/>
        <sz val="10"/>
        <rFont val="Arial"/>
        <family val="2"/>
        <charset val="238"/>
      </rPr>
      <t>betonskega vrtnega robnika 5(6) /20/100 cm</t>
    </r>
    <r>
      <rPr>
        <sz val="10"/>
        <rFont val="Arial"/>
        <family val="2"/>
        <charset val="238"/>
      </rPr>
      <t xml:space="preserve"> iz C 25/30 v betonski temelj iz C 12/15. </t>
    </r>
    <r>
      <rPr>
        <b/>
        <sz val="10"/>
        <rFont val="Arial"/>
        <family val="2"/>
        <charset val="238"/>
      </rPr>
      <t>Robnik v polkrožni izvedbi.</t>
    </r>
  </si>
  <si>
    <t>6.3</t>
  </si>
  <si>
    <r>
      <t>Nabava, dobava, vgradnja-polaganje vključno z ročnim izkopom za temelj</t>
    </r>
    <r>
      <rPr>
        <b/>
        <sz val="10"/>
        <rFont val="Arial"/>
        <family val="2"/>
        <charset val="238"/>
      </rPr>
      <t xml:space="preserve"> betonskega cestnega robnika 15/25/100</t>
    </r>
    <r>
      <rPr>
        <sz val="10"/>
        <rFont val="Arial"/>
        <family val="2"/>
        <charset val="238"/>
      </rPr>
      <t xml:space="preserve"> (25, 50) cm iz C 25/30 v betonski temelj iz C 12/15 - </t>
    </r>
    <r>
      <rPr>
        <b/>
        <sz val="10"/>
        <rFont val="Arial"/>
        <family val="2"/>
        <charset val="238"/>
      </rPr>
      <t>poglobljen robnik.</t>
    </r>
  </si>
  <si>
    <t>6.4</t>
  </si>
  <si>
    <r>
      <t>Nabava, dobava, vgradnja-polaganje vključno z ročnim izkopom za temelj</t>
    </r>
    <r>
      <rPr>
        <b/>
        <sz val="10"/>
        <rFont val="Arial"/>
        <family val="2"/>
        <charset val="238"/>
      </rPr>
      <t xml:space="preserve"> betonskega cestnega robnika 15/25/100</t>
    </r>
    <r>
      <rPr>
        <sz val="10"/>
        <rFont val="Arial"/>
        <family val="2"/>
        <charset val="238"/>
      </rPr>
      <t xml:space="preserve"> (25, 50) cm iz C 25/30 v betonski temelj iz C12/15 - </t>
    </r>
    <r>
      <rPr>
        <b/>
        <sz val="10"/>
        <rFont val="Arial"/>
        <family val="2"/>
        <charset val="238"/>
      </rPr>
      <t>dvignjen robnik v ravni izvedbi.</t>
    </r>
  </si>
  <si>
    <t>6.5</t>
  </si>
  <si>
    <r>
      <t>Nabava, dobava, vgradnja-polaganje vključno z ročnim izkopom za temelj</t>
    </r>
    <r>
      <rPr>
        <b/>
        <sz val="10"/>
        <rFont val="Arial"/>
        <family val="2"/>
        <charset val="238"/>
      </rPr>
      <t xml:space="preserve"> betonskega cestnega robnika 15/25/100</t>
    </r>
    <r>
      <rPr>
        <sz val="10"/>
        <rFont val="Arial"/>
        <family val="2"/>
        <charset val="238"/>
      </rPr>
      <t xml:space="preserve"> (25, 50) cm iz C 25/30 v betonski temelj iz C12/15 - </t>
    </r>
    <r>
      <rPr>
        <b/>
        <sz val="10"/>
        <rFont val="Arial"/>
        <family val="2"/>
        <charset val="238"/>
      </rPr>
      <t>dvignjen robnik v polkrožni izvedbi.</t>
    </r>
  </si>
  <si>
    <t>6.6</t>
  </si>
  <si>
    <r>
      <t>Nabava, dobava, vgradnja-polaganje vključno z ročnim izkopom za temelj</t>
    </r>
    <r>
      <rPr>
        <b/>
        <sz val="10"/>
        <rFont val="Arial"/>
        <family val="2"/>
        <charset val="238"/>
      </rPr>
      <t xml:space="preserve"> betonskega cestnega robnika 15/25/100</t>
    </r>
    <r>
      <rPr>
        <sz val="10"/>
        <rFont val="Arial"/>
        <family val="2"/>
        <charset val="238"/>
      </rPr>
      <t xml:space="preserve"> (25, 50) cm iz C 25/30 v betonski temelj iz C12/15 -</t>
    </r>
    <r>
      <rPr>
        <b/>
        <sz val="10"/>
        <rFont val="Arial"/>
        <family val="2"/>
        <charset val="238"/>
      </rPr>
      <t xml:space="preserve"> ležeč robnik v ravni izvedbi.</t>
    </r>
  </si>
  <si>
    <t>6.7</t>
  </si>
  <si>
    <r>
      <rPr>
        <b/>
        <sz val="10"/>
        <rFont val="Arial"/>
        <family val="2"/>
        <charset val="238"/>
      </rPr>
      <t>Razprostiranje humusa</t>
    </r>
    <r>
      <rPr>
        <sz val="10"/>
        <rFont val="Arial"/>
        <family val="2"/>
        <charset val="238"/>
      </rPr>
      <t xml:space="preserve"> v debelini 25 cm, z nakladanjem in transportom do 3km iz začasne deponije, grobo planiranje z odstranjevanjem kamenja in korenin, nakladanjem in odvozom kamenja in korenin v deponijo do 10km.</t>
    </r>
  </si>
  <si>
    <t>7.</t>
  </si>
  <si>
    <t>ZASADITEV</t>
  </si>
  <si>
    <t>7.1</t>
  </si>
  <si>
    <r>
      <t>Nabava, dobava</t>
    </r>
    <r>
      <rPr>
        <b/>
        <sz val="10"/>
        <rFont val="Arial"/>
        <family val="2"/>
        <charset val="238"/>
      </rPr>
      <t xml:space="preserve"> semena mešanic trav</t>
    </r>
    <r>
      <rPr>
        <sz val="10"/>
        <rFont val="Arial"/>
        <family val="2"/>
        <charset val="238"/>
      </rPr>
      <t xml:space="preserve"> in zatravitev zelenih površin z uvaljanjem semena.</t>
    </r>
  </si>
  <si>
    <t>8.</t>
  </si>
  <si>
    <t>PROMETNA OPREMA IN SIGNALIZACIJA</t>
  </si>
  <si>
    <t>8.1</t>
  </si>
  <si>
    <r>
      <rPr>
        <b/>
        <sz val="10"/>
        <rFont val="Arial CE"/>
        <charset val="238"/>
      </rPr>
      <t>Izdelava horizontalne  vzdolžne neprekinjene prometne obeležbe</t>
    </r>
    <r>
      <rPr>
        <sz val="11"/>
        <color theme="1"/>
        <rFont val="Calibri"/>
        <family val="2"/>
        <charset val="238"/>
        <scheme val="minor"/>
      </rPr>
      <t xml:space="preserve"> z belo vročo plastiko,</t>
    </r>
    <r>
      <rPr>
        <sz val="10"/>
        <rFont val="Arial CE"/>
        <family val="2"/>
        <charset val="238"/>
      </rPr>
      <t xml:space="preserve"> debelina nanosa 2-3 mm ter posip  z refleksivnimi kroglicami 0,25 kg/m2, širina črte 10 cm-označba parkirnih mest. V - 47.2</t>
    </r>
  </si>
  <si>
    <t>8.2</t>
  </si>
  <si>
    <r>
      <rPr>
        <b/>
        <sz val="10"/>
        <rFont val="Arial CE"/>
        <charset val="238"/>
      </rPr>
      <t>Izdelava horizontalne  vzdolžne neprekinjene prometne obeležbe</t>
    </r>
    <r>
      <rPr>
        <sz val="10"/>
        <rFont val="Arial CE"/>
        <family val="2"/>
        <charset val="238"/>
      </rPr>
      <t xml:space="preserve"> z rumeno vročo plastiko, debelina nanosa 2-3 mm ter posip z refleksivnimi kroglicami 0,25 kg/m2. širina črte 10 cm-parkirni prostor za invalida vključno z znakom invalida-1 kom. V-45</t>
    </r>
  </si>
  <si>
    <t>8.3</t>
  </si>
  <si>
    <r>
      <rPr>
        <b/>
        <sz val="10"/>
        <rFont val="Arial CE"/>
        <charset val="238"/>
      </rPr>
      <t>Izdelava horizontalne  vzdolžne neprekinjene prometne obeležbe</t>
    </r>
    <r>
      <rPr>
        <sz val="11"/>
        <color theme="1"/>
        <rFont val="Calibri"/>
        <family val="2"/>
        <charset val="238"/>
        <scheme val="minor"/>
      </rPr>
      <t xml:space="preserve"> z belo vročo plastiko,</t>
    </r>
    <r>
      <rPr>
        <sz val="10"/>
        <rFont val="Arial CE"/>
        <family val="2"/>
        <charset val="238"/>
      </rPr>
      <t xml:space="preserve"> debelina nanosa 2-3 mm ter posip  z refleksivnimi kroglicami 0,25 kg/m2, širina črte 50 cm, dolžina 200 cm (3 kom) -označba prehoda za pešce. V - 16</t>
    </r>
  </si>
  <si>
    <t>8.4</t>
  </si>
  <si>
    <r>
      <t>Izdelava</t>
    </r>
    <r>
      <rPr>
        <b/>
        <sz val="10"/>
        <rFont val="Arial CE"/>
        <charset val="238"/>
      </rPr>
      <t xml:space="preserve"> temelja prometnega znaka</t>
    </r>
    <r>
      <rPr>
        <sz val="10"/>
        <rFont val="Arial CE"/>
        <family val="2"/>
        <charset val="238"/>
      </rPr>
      <t xml:space="preserve"> iz cementnega betona C12/15, globine 80 cm, premera 30 cm.</t>
    </r>
  </si>
  <si>
    <t>8.5</t>
  </si>
  <si>
    <r>
      <t xml:space="preserve">Dobava in vgraditev </t>
    </r>
    <r>
      <rPr>
        <b/>
        <sz val="10"/>
        <rFont val="Arial CE"/>
        <charset val="238"/>
      </rPr>
      <t>stebrička za prometni znak</t>
    </r>
    <r>
      <rPr>
        <sz val="10"/>
        <rFont val="Arial CE"/>
        <family val="2"/>
        <charset val="238"/>
      </rPr>
      <t xml:space="preserve"> iz vroče cinkane jeklene cevi s premerom 64 mm, dolge 3500 mm.</t>
    </r>
  </si>
  <si>
    <t>8.6</t>
  </si>
  <si>
    <r>
      <rPr>
        <b/>
        <sz val="10"/>
        <rFont val="Arial CE"/>
        <charset val="238"/>
      </rPr>
      <t>Nabava, dobava, montaža - pritrditev  prometnega znaka</t>
    </r>
    <r>
      <rPr>
        <sz val="10"/>
        <rFont val="Arial CE"/>
        <family val="2"/>
        <charset val="238"/>
      </rPr>
      <t xml:space="preserve">, podloga iz vroče cinkane jeklene pločevine, znak z odsevno folijo 1. vrste - </t>
    </r>
    <r>
      <rPr>
        <b/>
        <sz val="10"/>
        <rFont val="Arial CE"/>
        <charset val="238"/>
      </rPr>
      <t>znak II-2 - stop znak</t>
    </r>
    <r>
      <rPr>
        <sz val="10"/>
        <rFont val="Arial CE"/>
        <family val="2"/>
        <charset val="238"/>
      </rPr>
      <t>.</t>
    </r>
  </si>
  <si>
    <t>8.7</t>
  </si>
  <si>
    <r>
      <rPr>
        <b/>
        <sz val="10"/>
        <rFont val="Arial CE"/>
        <charset val="238"/>
      </rPr>
      <t>Nabava, dobava, montaža - pritrditev pravokotnega prometnega znaka</t>
    </r>
    <r>
      <rPr>
        <sz val="10"/>
        <rFont val="Arial CE"/>
        <family val="2"/>
        <charset val="238"/>
      </rPr>
      <t xml:space="preserve">, podloga iz vroče cinkane jeklene pločevine, znak z odsevno folijo 1. vrste - </t>
    </r>
    <r>
      <rPr>
        <b/>
        <sz val="10"/>
        <rFont val="Arial CE"/>
        <charset val="238"/>
      </rPr>
      <t>znak III-35 - parkirišče in IV-103 - znak invalida</t>
    </r>
  </si>
  <si>
    <t>8.8</t>
  </si>
  <si>
    <r>
      <rPr>
        <b/>
        <sz val="10"/>
        <rFont val="Arial CE"/>
        <charset val="238"/>
      </rPr>
      <t>Prestavitev obstoječega prometnega znaka</t>
    </r>
    <r>
      <rPr>
        <sz val="10"/>
        <rFont val="Arial CE"/>
        <family val="2"/>
        <charset val="238"/>
      </rPr>
      <t xml:space="preserve"> za prepovedano parkiranje, temelj in stebriček se uzvedeta na novo, upoštevati je potrebno odstranitev temelja in obstoječega stebrička.</t>
    </r>
  </si>
  <si>
    <t>PROM. OPR. IN SIGNALIZACIJA</t>
  </si>
  <si>
    <t>9.</t>
  </si>
  <si>
    <t>OGRAJA</t>
  </si>
  <si>
    <t>9.1</t>
  </si>
  <si>
    <r>
      <rPr>
        <b/>
        <sz val="10"/>
        <rFont val="Arial CE"/>
        <charset val="238"/>
      </rPr>
      <t>Nabava,dobava,izdelava - montaža tipske ograje</t>
    </r>
    <r>
      <rPr>
        <sz val="11"/>
        <color theme="1"/>
        <rFont val="Calibri"/>
        <family val="2"/>
        <charset val="238"/>
        <scheme val="minor"/>
      </rPr>
      <t xml:space="preserve"> (kot obstoječa, proizvajalca Mialbo), višine 2000mm, barva zeleni RAL6005. Ograja je sidrana v lastne temelje, brez ploha po detajlu dobavitelja ograje - vse predmet postavke vključno z vsemi potrebnimi gradbenimi deli.
</t>
    </r>
  </si>
  <si>
    <t>a/ odstranitev obstoječe ograje</t>
  </si>
  <si>
    <t>b/ demontaža in ponovna montaža obstoječe ograje</t>
  </si>
  <si>
    <t>9.2</t>
  </si>
  <si>
    <r>
      <rPr>
        <b/>
        <sz val="10"/>
        <rFont val="Arial CE"/>
        <charset val="238"/>
      </rPr>
      <t>Prestavitev obstoječih vrat osebnega prehoda</t>
    </r>
    <r>
      <rPr>
        <sz val="11"/>
        <color theme="1"/>
        <rFont val="Calibri"/>
        <family val="2"/>
        <charset val="238"/>
        <scheme val="minor"/>
      </rPr>
      <t xml:space="preserve"> na obstoječi ograji (ograja proizvajalca Mialbo). Demontaža iz obstoječe ograje in ponovna montaža na prestavljeno traso ograje.</t>
    </r>
  </si>
  <si>
    <t>9.3</t>
  </si>
  <si>
    <r>
      <rPr>
        <b/>
        <sz val="10"/>
        <rFont val="Arial CE"/>
        <charset val="238"/>
      </rPr>
      <t>Prestavitev obstoječih dvokrilnih vrat servisnega prehoda</t>
    </r>
    <r>
      <rPr>
        <sz val="11"/>
        <color theme="1"/>
        <rFont val="Calibri"/>
        <family val="2"/>
        <charset val="238"/>
        <scheme val="minor"/>
      </rPr>
      <t xml:space="preserve"> na obstoječi ograji (ograja proizvajalca Mialbo).  Demontaža iz obstoječe ograje in ponovna montaža na prestavljeno traso ograje.</t>
    </r>
  </si>
  <si>
    <t>9.4</t>
  </si>
  <si>
    <r>
      <rPr>
        <b/>
        <sz val="10"/>
        <rFont val="Arial CE"/>
        <charset val="238"/>
      </rPr>
      <t>Nabava, dobava, izdelava - montaža vrat osebnega vhoda</t>
    </r>
    <r>
      <rPr>
        <sz val="11"/>
        <color theme="1"/>
        <rFont val="Calibri"/>
        <family val="2"/>
        <charset val="238"/>
        <scheme val="minor"/>
      </rPr>
      <t>, enokrilnih vrat iz sistema ograje dobavitelja obstoječe ograje (Mialbo ograje enakih dimenzij kot obstoječa vrata.</t>
    </r>
  </si>
  <si>
    <t>9.5</t>
  </si>
  <si>
    <r>
      <rPr>
        <b/>
        <sz val="10"/>
        <rFont val="Arial CE"/>
        <charset val="238"/>
      </rPr>
      <t xml:space="preserve">Dobava in vgradnja, nove zapornice </t>
    </r>
    <r>
      <rPr>
        <sz val="11"/>
        <color theme="1"/>
        <rFont val="Calibri"/>
        <family val="2"/>
        <charset val="238"/>
        <scheme val="minor"/>
      </rPr>
      <t>motornega dostopa - kontroliran prehod, daljinsko odpiranje, z vsemi potrebnimi deli in priključki.</t>
    </r>
  </si>
  <si>
    <t>9.6</t>
  </si>
  <si>
    <r>
      <rPr>
        <b/>
        <sz val="10"/>
        <rFont val="Arial CE"/>
        <charset val="238"/>
      </rPr>
      <t xml:space="preserve">Dobava in vgradnja drogov zastav, </t>
    </r>
    <r>
      <rPr>
        <sz val="11"/>
        <color theme="1"/>
        <rFont val="Calibri"/>
        <family val="2"/>
        <charset val="238"/>
        <scheme val="minor"/>
      </rPr>
      <t>višine 7,0 m, vključno z izkopom, izvedbo temeljev in zasutjem za temelji.</t>
    </r>
  </si>
  <si>
    <t>12.</t>
  </si>
  <si>
    <t>GRADBENA DELA ZA PRIKLJUČEK TK</t>
  </si>
  <si>
    <t>OPOMBA: Pred pričetkom del je treba vse dimenzije cevi, njih dolžino, število v posameznem preseku kabelske kanalizacije in velikost revizijskih jaškov kontrolirati po zadnjeveljavnih načrtih, detajlih in opisih v projektu elektroinstalacij!</t>
  </si>
  <si>
    <t>12.1</t>
  </si>
  <si>
    <r>
      <t>Zakoličba in zavarovanje zakoličbe</t>
    </r>
    <r>
      <rPr>
        <b/>
        <sz val="10"/>
        <rFont val="Arial"/>
        <family val="2"/>
        <charset val="238"/>
      </rPr>
      <t xml:space="preserve"> trase kabelske kanalizacije.</t>
    </r>
  </si>
  <si>
    <t>12.2</t>
  </si>
  <si>
    <r>
      <t>Zakoličba -</t>
    </r>
    <r>
      <rPr>
        <b/>
        <sz val="10"/>
        <rFont val="Arial"/>
        <family val="2"/>
        <charset val="238"/>
      </rPr>
      <t xml:space="preserve"> postavljanje dvostranskih profilov</t>
    </r>
    <r>
      <rPr>
        <sz val="10"/>
        <rFont val="Arial"/>
        <family val="2"/>
        <charset val="238"/>
      </rPr>
      <t xml:space="preserve"> z niveliranjem.</t>
    </r>
  </si>
  <si>
    <t>12.3</t>
  </si>
  <si>
    <r>
      <rPr>
        <b/>
        <sz val="10"/>
        <rFont val="Arial"/>
        <family val="2"/>
        <charset val="238"/>
      </rPr>
      <t>Strojni izkop jarka</t>
    </r>
    <r>
      <rPr>
        <sz val="10"/>
        <rFont val="Arial"/>
        <family val="2"/>
        <charset val="238"/>
      </rPr>
      <t xml:space="preserve"> v III.ktg. v globini do 1.00 m širine do 60 cm z odlaganjerm materiala na rob izkopa.</t>
    </r>
  </si>
  <si>
    <t>12.4</t>
  </si>
  <si>
    <r>
      <rPr>
        <b/>
        <sz val="10"/>
        <rFont val="Arial"/>
        <family val="2"/>
        <charset val="238"/>
      </rPr>
      <t>Ročno planiranje dna izkopanega jarka</t>
    </r>
    <r>
      <rPr>
        <sz val="10"/>
        <rFont val="Arial"/>
        <family val="2"/>
        <charset val="238"/>
      </rPr>
      <t xml:space="preserve"> z natančnostjo +-3cm.</t>
    </r>
  </si>
  <si>
    <t>12.5</t>
  </si>
  <si>
    <r>
      <rPr>
        <b/>
        <sz val="10"/>
        <rFont val="Arial"/>
        <family val="2"/>
        <charset val="238"/>
      </rPr>
      <t>Zasipanje jarka z materialom od izkopa</t>
    </r>
    <r>
      <rPr>
        <sz val="10"/>
        <rFont val="Arial"/>
        <family val="2"/>
        <charset val="238"/>
      </rPr>
      <t xml:space="preserve"> z utrjevanjem v slojih po 20 cm.</t>
    </r>
  </si>
  <si>
    <t>12.6</t>
  </si>
  <si>
    <r>
      <t>Nabava, dobava, polaganje</t>
    </r>
    <r>
      <rPr>
        <b/>
        <sz val="10"/>
        <rFont val="Arial"/>
        <family val="2"/>
        <charset val="238"/>
      </rPr>
      <t xml:space="preserve"> PVC opozorilnega traku.</t>
    </r>
  </si>
  <si>
    <t>GRADB. DELA ZA PRIKLJ. TK</t>
  </si>
  <si>
    <t>13.</t>
  </si>
  <si>
    <t>GRADBENA DELA ZA PRIKLJUČEK ENN</t>
  </si>
  <si>
    <t>13.1</t>
  </si>
  <si>
    <r>
      <t xml:space="preserve">Zakoličba in zavarovanje </t>
    </r>
    <r>
      <rPr>
        <b/>
        <sz val="10"/>
        <rFont val="Arial"/>
        <family val="2"/>
        <charset val="238"/>
      </rPr>
      <t>zakoličbe trase</t>
    </r>
    <r>
      <rPr>
        <sz val="10"/>
        <rFont val="Arial"/>
        <family val="2"/>
        <charset val="238"/>
      </rPr>
      <t xml:space="preserve"> kabelske kanalizacije.</t>
    </r>
  </si>
  <si>
    <t>13.2</t>
  </si>
  <si>
    <r>
      <t xml:space="preserve">Zakoličba - </t>
    </r>
    <r>
      <rPr>
        <b/>
        <sz val="10"/>
        <rFont val="Arial"/>
        <family val="2"/>
        <charset val="238"/>
      </rPr>
      <t>postavljanje dvostranskih profilov</t>
    </r>
    <r>
      <rPr>
        <sz val="10"/>
        <rFont val="Arial"/>
        <family val="2"/>
        <charset val="238"/>
      </rPr>
      <t xml:space="preserve"> z niveliranjem.</t>
    </r>
  </si>
  <si>
    <t>13.3</t>
  </si>
  <si>
    <t>13.4</t>
  </si>
  <si>
    <t>13.5</t>
  </si>
  <si>
    <t>13.16</t>
  </si>
  <si>
    <t>GRADB. DELA ZA PRIKLJ. ENN</t>
  </si>
  <si>
    <t>14.</t>
  </si>
  <si>
    <t>GRADBENA DELA ZA PRIKLJUČEK VODOVOD, RAZVOD ZA SANITARNO VODO</t>
  </si>
  <si>
    <t xml:space="preserve">OPOMBA: Pred pričetkom del je treba vse opise, mere, količine in obdelave kontrolirati po zadnjeveljavnih  strojnih načrtih, detajlih in opisih ter preveriti dejanske izmere na objektu!! </t>
  </si>
  <si>
    <t>14.1</t>
  </si>
  <si>
    <r>
      <rPr>
        <b/>
        <sz val="10"/>
        <rFont val="Arial"/>
        <family val="2"/>
        <charset val="238"/>
      </rPr>
      <t>Zakoličba</t>
    </r>
    <r>
      <rPr>
        <sz val="10"/>
        <rFont val="Arial"/>
        <family val="2"/>
        <charset val="238"/>
      </rPr>
      <t xml:space="preserve"> osi cevovodov.</t>
    </r>
  </si>
  <si>
    <t>14.2</t>
  </si>
  <si>
    <t>14.3</t>
  </si>
  <si>
    <r>
      <rPr>
        <b/>
        <sz val="10"/>
        <rFont val="Arial"/>
        <family val="2"/>
        <charset val="238"/>
      </rPr>
      <t>Strojni izkop kanalskih jarkov</t>
    </r>
    <r>
      <rPr>
        <sz val="10"/>
        <rFont val="Arial"/>
        <family val="2"/>
        <charset val="238"/>
      </rPr>
      <t xml:space="preserve"> v III.kat., širine do 0.70 m, globine do 1,50 m, z odlaganjem materiala 1.00 m od roba izkopa.</t>
    </r>
  </si>
  <si>
    <t>14.4</t>
  </si>
  <si>
    <r>
      <rPr>
        <b/>
        <sz val="10"/>
        <rFont val="Arial"/>
        <family val="2"/>
        <charset val="238"/>
      </rPr>
      <t>Ročno planiranje dna izkopanega jarka</t>
    </r>
    <r>
      <rPr>
        <sz val="10"/>
        <rFont val="Arial"/>
        <family val="2"/>
        <charset val="238"/>
      </rPr>
      <t xml:space="preserve"> z natančnostjo +-3 cm.</t>
    </r>
  </si>
  <si>
    <t>14.5</t>
  </si>
  <si>
    <r>
      <rPr>
        <b/>
        <sz val="10"/>
        <rFont val="Arial"/>
        <family val="2"/>
        <charset val="238"/>
      </rPr>
      <t>Strojni transport z nakladanjem viška materiala</t>
    </r>
    <r>
      <rPr>
        <sz val="10"/>
        <rFont val="Arial"/>
        <family val="2"/>
        <charset val="238"/>
      </rPr>
      <t xml:space="preserve"> od izkopa kanalskih jarkov in jaškov do 10 km v trajno deponijo z planiranje materiala na deponiji.</t>
    </r>
  </si>
  <si>
    <t>14.6</t>
  </si>
  <si>
    <r>
      <rPr>
        <b/>
        <sz val="10"/>
        <rFont val="Arial"/>
        <family val="2"/>
        <charset val="238"/>
      </rPr>
      <t xml:space="preserve">Zasipanje jarka </t>
    </r>
    <r>
      <rPr>
        <sz val="10"/>
        <rFont val="Arial"/>
        <family val="2"/>
        <charset val="238"/>
      </rPr>
      <t>z materialom od izkopa z utrjevanjem v slojih po 20 cm.</t>
    </r>
  </si>
  <si>
    <t>14.7</t>
  </si>
  <si>
    <r>
      <t>Nabava, dobava, vgrajevanje</t>
    </r>
    <r>
      <rPr>
        <b/>
        <sz val="10"/>
        <rFont val="Arial"/>
        <family val="2"/>
        <charset val="238"/>
      </rPr>
      <t xml:space="preserve"> nevezane nosilne plasti peska 0/4 mm</t>
    </r>
    <r>
      <rPr>
        <sz val="10"/>
        <rFont val="Arial"/>
        <family val="2"/>
        <charset val="238"/>
      </rPr>
      <t xml:space="preserve"> v debelini  minim.15 cm in minim. 30 cm bočno in nad temenom cevi.</t>
    </r>
  </si>
  <si>
    <t>14.8</t>
  </si>
  <si>
    <r>
      <rPr>
        <b/>
        <sz val="10"/>
        <rFont val="Arial"/>
        <family val="2"/>
        <charset val="238"/>
      </rPr>
      <t>Razna nepredvidena dela</t>
    </r>
    <r>
      <rPr>
        <sz val="10"/>
        <rFont val="Arial"/>
        <family val="2"/>
        <charset val="238"/>
      </rPr>
      <t xml:space="preserve"> obračunana po dejansko porabljenem materialu in času oziroma po predhodni dogovorjeni ceni na enoto potrjeno s strani nadzornika. Ponudnik naj navede ceno dela VK delavca. </t>
    </r>
  </si>
  <si>
    <t>GR. DELA ZA PRIKLJ. VODOVOD, RAZVOD ZA SANITARNO VODO</t>
  </si>
  <si>
    <t>15.</t>
  </si>
  <si>
    <t>TUJE STORITVE</t>
  </si>
  <si>
    <t>15.1</t>
  </si>
  <si>
    <t>Projektantski nadzor</t>
  </si>
  <si>
    <t>15.2</t>
  </si>
  <si>
    <t>Nadzor geomehanika</t>
  </si>
  <si>
    <t>15.3</t>
  </si>
  <si>
    <t>Nadzor upravljalcev komunalnih vodov</t>
  </si>
  <si>
    <t>10.</t>
  </si>
  <si>
    <t>11.</t>
  </si>
  <si>
    <t>16.</t>
  </si>
  <si>
    <t>DDV 22%</t>
  </si>
  <si>
    <t>OPOMBA:</t>
  </si>
  <si>
    <t>Rekapitulacija</t>
  </si>
  <si>
    <t>Elektroinštalacije</t>
  </si>
  <si>
    <t>Razsvetljava</t>
  </si>
  <si>
    <t>Skupaj brez DDV</t>
  </si>
  <si>
    <t>Skupaj z DDV</t>
  </si>
  <si>
    <t>POPIS DEL ZA VRTEC Brestanica</t>
  </si>
  <si>
    <t>A. NN priključek</t>
  </si>
  <si>
    <t>Naziv</t>
  </si>
  <si>
    <t xml:space="preserve">Enota </t>
  </si>
  <si>
    <t>Cena EUR</t>
  </si>
  <si>
    <t>Znesek EUR</t>
  </si>
  <si>
    <t>Dobava in polaganje kabla NA2XY-J 4x70+1,5 mm2. Kabel se položi v kabelsko kanalizacijo od KJ1 - KJ2 do omarice na fasadi objekta PL 4 NT. Popis gradbenih del za izdelavo kanalizacije  je v popisu zunanje uredetve.</t>
  </si>
  <si>
    <t>m</t>
  </si>
  <si>
    <t>Izdelava kabelskega spoja 70 mm2 v kabelskem jašku KJ 1. Na mestu kjer se kabel prestavi (glej situacijo) se izvede kabelski spoj. Za spoj se uporabi ustrezna kabelska spojka ter pripadajoča garnitura ter oprema komplet z vsem potrebnim materialom</t>
  </si>
  <si>
    <t>Izdelava kabelskih električnih jaškov KJ dim: fi 100x100 cm vključno z litoželeznim pokrovom 60x60 cm nosilnosti do 40 t.</t>
  </si>
  <si>
    <t>Izdelava optičnih jaškov OJ dim: fi 100x100 cm vključno z litoželeznim pokrovom 60x60 cm nosilnosti do 40 t.</t>
  </si>
  <si>
    <t>Dobava in polaganje ozemljitvenega traku (valjanca) FeZn 25x4 mm</t>
  </si>
  <si>
    <t>Dobava in polaganje dovodnega kabla NPI 4x90 mm2. Kabel je potrebno položiti iz zunanje omarice PL 4 NT do glavnega razdelilca RG v objektu. Kabel se položi delno v PVC cev in delno po kabelskih policah.</t>
  </si>
  <si>
    <t>Dobava kabla NPI 4x90 mm2</t>
  </si>
  <si>
    <t>Dobava RZ žice1x50 mm2</t>
  </si>
  <si>
    <t>Dobava in montaža kabelske police PK100 s pokrovom. Kabelsko polico se vgradi od zunanje omarice do razdelilca RG, komplet z vsem pritrdilnim materialom.</t>
  </si>
  <si>
    <t xml:space="preserve">Dobava in vgradnja omarice INOX TELEKOM dim.300x500x100mm komplet z regletami in prazne KTV omarice enake izvedbe in enakih dimenzij </t>
  </si>
  <si>
    <t>Dobava in vgradnja omarice PL 4 NT:</t>
  </si>
  <si>
    <t xml:space="preserve"> - varovalčni ločilnik VL00 250/3 NV 100A + varovalke 3x80A (VRTEC)</t>
  </si>
  <si>
    <t xml:space="preserve"> - prenapetostna zaščita razred B</t>
  </si>
  <si>
    <t xml:space="preserve"> - ozemljitvena zbiralka PEN</t>
  </si>
  <si>
    <t xml:space="preserve"> - drobni in vezni material</t>
  </si>
  <si>
    <t xml:space="preserve"> - dobava in montaža ključavnice</t>
  </si>
  <si>
    <t xml:space="preserve"> - dobava in stiskanje Cu kabelskih končnikov 90 mm2</t>
  </si>
  <si>
    <t xml:space="preserve"> - vezava omarice</t>
  </si>
  <si>
    <t>Ureditev priklopa v omarici PL 4 NT.</t>
  </si>
  <si>
    <t>Ureditve priklopa v razdelilcu RG.</t>
  </si>
  <si>
    <t>Izdelava električnih meritev in izdelava dokumentacije za priklop</t>
  </si>
  <si>
    <t>Nadzor, odklopi, priklopi distribucijskega podjetja (pooblaščene osebe s strani distributerja ali vzdrževalca omrežja)</t>
  </si>
  <si>
    <t>Dobava in uvlečenje optičnega kabla od OJ do OJ4 do omarice na fasadi objekta.</t>
  </si>
  <si>
    <t>Dobava in montaža omarice za optiko. Oprtični kabel do objekta položi distributer.</t>
  </si>
  <si>
    <t>Drobni material in nepredvidena dela</t>
  </si>
  <si>
    <t>Skupaj zunanji priključki €:</t>
  </si>
  <si>
    <t>B.2 Instalacijski material in priključki</t>
  </si>
  <si>
    <t>Dobava in montaža stikal 10A  modul Tem Čatež, vključno z nosilci ter okvirčki.</t>
  </si>
  <si>
    <t xml:space="preserve"> - podometno navadno</t>
  </si>
  <si>
    <t xml:space="preserve"> - podometno menjalno</t>
  </si>
  <si>
    <t xml:space="preserve"> - podometno križno</t>
  </si>
  <si>
    <t xml:space="preserve"> - stikalo za pomik žaluzij in brisolejev (tpka 1, 0, 2) za   delovanje pomika, je potrebno tipko tiščati</t>
  </si>
  <si>
    <t/>
  </si>
  <si>
    <t>Dobava in montaža vtičnic :</t>
  </si>
  <si>
    <t xml:space="preserve"> - podometna šuko ENOFAZNA Tem Čatež (ter vso dodatno opremo za montažo vtičnic)</t>
  </si>
  <si>
    <t xml:space="preserve"> - podometna šuko za v parapetni kanal (ter vso dodatno opremo za montažo vtičnic)</t>
  </si>
  <si>
    <t xml:space="preserve"> - podometna trifazna s pokrovom</t>
  </si>
  <si>
    <t xml:space="preserve"> - nadometna enofazna 16A</t>
  </si>
  <si>
    <t xml:space="preserve"> - nadometna trifazna 16A</t>
  </si>
  <si>
    <t>Dobava in montaža doze za direktni prilkjuček in izvedba priključka</t>
  </si>
  <si>
    <t>Dobava in montaža doze za izenačenje potenciala DIP</t>
  </si>
  <si>
    <t>Izdelava priključkov izenačenja potenciala sanitarije</t>
  </si>
  <si>
    <t>Dobava in polaganje samogasnih instalacijskih cevi:</t>
  </si>
  <si>
    <r>
      <t xml:space="preserve"> - PN-PT 4F </t>
    </r>
    <r>
      <rPr>
        <sz val="14"/>
        <rFont val="Symbol"/>
        <family val="1"/>
        <charset val="2"/>
      </rPr>
      <t>f</t>
    </r>
    <r>
      <rPr>
        <sz val="14"/>
        <rFont val="Arial CE"/>
        <family val="2"/>
        <charset val="238"/>
      </rPr>
      <t xml:space="preserve"> 13,5</t>
    </r>
  </si>
  <si>
    <r>
      <t xml:space="preserve"> - PN-PT 5F </t>
    </r>
    <r>
      <rPr>
        <sz val="14"/>
        <rFont val="Symbol"/>
        <family val="1"/>
        <charset val="2"/>
      </rPr>
      <t>f</t>
    </r>
    <r>
      <rPr>
        <sz val="14"/>
        <rFont val="Arial CE"/>
        <family val="2"/>
        <charset val="238"/>
      </rPr>
      <t xml:space="preserve"> 16</t>
    </r>
  </si>
  <si>
    <r>
      <t xml:space="preserve"> - PN-PT 8F </t>
    </r>
    <r>
      <rPr>
        <sz val="14"/>
        <rFont val="Symbol"/>
        <family val="1"/>
        <charset val="2"/>
      </rPr>
      <t>f</t>
    </r>
    <r>
      <rPr>
        <sz val="14"/>
        <rFont val="Arial CE"/>
        <family val="2"/>
        <charset val="238"/>
      </rPr>
      <t xml:space="preserve"> 23</t>
    </r>
  </si>
  <si>
    <t>Dobava in montaža kabelskih polic komplet z montažnim in pritrdilnim materialom vključno z vijaki….</t>
  </si>
  <si>
    <t xml:space="preserve"> - PK 100</t>
  </si>
  <si>
    <t xml:space="preserve"> - PK 200</t>
  </si>
  <si>
    <t xml:space="preserve"> - PK 300</t>
  </si>
  <si>
    <t>Priključitev el. naprav prezračevanja,hlajenja in ogrevanja(klimati,ventilat.,tipala,termos, hladilne enote,črpalke,požarne lopute,regulacijski elementi,stikala za vklop strojnih elementov,okna,žaluzije,merilniki medijev, senčni roloji, lojtrni radijatorji, pisuarji, omarice talnega ogrevanja....</t>
  </si>
  <si>
    <t>Dobava in montaža dvodelnega parapetnega kanala s pregrado in priborom za montažo 130x72mm</t>
  </si>
  <si>
    <t>Razno konstrukcijsko železo  za obešanje svetilk osnovno in finalno lakirano ali vroče cinkano</t>
  </si>
  <si>
    <t>Valjanec Fe/Zn 25x4 mm za ozemljitve</t>
  </si>
  <si>
    <t>Dobava in montaža doze za glavno izenačenje potenciala GIP</t>
  </si>
  <si>
    <t>Tesnenje prehodov med požarnimi sektorji komplet s požarnim kitom in ostalimi potrebnimi materiali po zahtevah zasnove požarne varnosti</t>
  </si>
  <si>
    <t>Dobava in montaža stropnih senzorjev 360 stopinj….</t>
  </si>
  <si>
    <t>Drobni material</t>
  </si>
  <si>
    <t>Skupaj instalacijski material in priključki:  €</t>
  </si>
  <si>
    <t>B.3  Vodniki in  kabli</t>
  </si>
  <si>
    <t>Dobava in polaganje kablov delno v cevi (podomet) oz.v stene, delno na kabelske police nad stropom, delno nadometno:</t>
  </si>
  <si>
    <t xml:space="preserve"> - žica P/F 35 mm2</t>
  </si>
  <si>
    <t xml:space="preserve"> - žica P/F 6 mm2</t>
  </si>
  <si>
    <t xml:space="preserve"> - žica P/F 10 mm2</t>
  </si>
  <si>
    <t xml:space="preserve"> - 3x0,75 mm2 termostati</t>
  </si>
  <si>
    <t xml:space="preserve"> - NYY-J 3x1,5 mm2</t>
  </si>
  <si>
    <t xml:space="preserve"> - NYY-J 4x2,5 mm2</t>
  </si>
  <si>
    <t xml:space="preserve"> - NYY-J 5x1,5 mm2</t>
  </si>
  <si>
    <t xml:space="preserve"> - NYY-J 3x2,5 mm2</t>
  </si>
  <si>
    <t xml:space="preserve"> - NYY-J 5x2,5 mm2</t>
  </si>
  <si>
    <t xml:space="preserve"> - NYY-J 5x16 mm2</t>
  </si>
  <si>
    <t xml:space="preserve"> - NYY-J 5x35 mm2</t>
  </si>
  <si>
    <t xml:space="preserve"> - NPI 4x50 mm2</t>
  </si>
  <si>
    <t xml:space="preserve"> - NPI 4x70 mm2</t>
  </si>
  <si>
    <t>Skupaj vodniki in kabli €:</t>
  </si>
  <si>
    <t xml:space="preserve">   </t>
  </si>
  <si>
    <t>B.4 Razdelilniki</t>
  </si>
  <si>
    <t>Dobava in montaža podometnega razdelilca RP1, HAGER 4x42 mest dim.: 77x55x11 cm podometne izvedbe (bela barva)</t>
  </si>
  <si>
    <t xml:space="preserve">kos </t>
  </si>
  <si>
    <t xml:space="preserve"> - gl.stikalo  ES 68 63A</t>
  </si>
  <si>
    <t xml:space="preserve"> - inst.odklopnik ETIMAT C16A </t>
  </si>
  <si>
    <t xml:space="preserve"> - inst.odklopnik ETIMAT B10A </t>
  </si>
  <si>
    <t xml:space="preserve"> - inst.odklopnik KZS B10A </t>
  </si>
  <si>
    <t xml:space="preserve"> - inst.odklopnik ETIMAT C16A/3f</t>
  </si>
  <si>
    <t xml:space="preserve"> - inst.odklopnik ETIMAT C20A/3f</t>
  </si>
  <si>
    <t xml:space="preserve"> - inst.odklopnik ETIMAT C25A/3f</t>
  </si>
  <si>
    <t xml:space="preserve"> - kombinirano zašč.stikalo ETI 10/0,03A</t>
  </si>
  <si>
    <t xml:space="preserve"> - prenapetostna zaščita PROTEC C</t>
  </si>
  <si>
    <t>- zbiralnica za fazo (dolžine 1 m)</t>
  </si>
  <si>
    <t xml:space="preserve"> </t>
  </si>
  <si>
    <t xml:space="preserve"> - N letev</t>
  </si>
  <si>
    <t xml:space="preserve"> - PE letev</t>
  </si>
  <si>
    <t>Dobava in montaža razdelilca RP2, HAGER 4x42 mest dim.: 77x55x11 cm podometne izvedbe (bela barva)</t>
  </si>
  <si>
    <t xml:space="preserve"> - inst.odklopnik KZS B10A</t>
  </si>
  <si>
    <t xml:space="preserve"> - zbiralnica za fazo (12 mest)</t>
  </si>
  <si>
    <t xml:space="preserve"> - Pe letev</t>
  </si>
  <si>
    <t>Dobava in montaža razdelilca R kuhinja, HAGER 4x12 mest, podometne izvedbe (bela barva)</t>
  </si>
  <si>
    <t xml:space="preserve"> - inst.odklopnik ETIMAT 3f/C16A</t>
  </si>
  <si>
    <t xml:space="preserve"> - inst.odklopnik ETIMAT 3f/C25A</t>
  </si>
  <si>
    <t xml:space="preserve"> - inst.odklopnik ETIMAT 3f/C35A</t>
  </si>
  <si>
    <t xml:space="preserve"> - zbiralnica za fazo </t>
  </si>
  <si>
    <t>Dobava in montaža razdelilca RN. Razdelilec je kovinske izvedbe dim.: 2000x600x400 mm.</t>
  </si>
  <si>
    <t>Dobava in montaža razdelilca RG, HAGER 4x42 mest dim.: 77x55x11 cm podometne izvedbe (bela barva)</t>
  </si>
  <si>
    <t xml:space="preserve"> - varovalčni ločilnik TYTAN II 3polni</t>
  </si>
  <si>
    <t xml:space="preserve"> - varovalčni vližek za TYTAN podnožja 35A</t>
  </si>
  <si>
    <t xml:space="preserve"> - varovalčni vližek za TYTAN podnožja 50A</t>
  </si>
  <si>
    <t>Skupaj razdelilniki €:</t>
  </si>
  <si>
    <t>C.  INŠTALACIJA ŠIBKEGA TOKA</t>
  </si>
  <si>
    <t>C.1.Telefonija, računalniško omrežje</t>
  </si>
  <si>
    <t>Komunikacijsko vozlišče, sestavljeno iz:</t>
  </si>
  <si>
    <t>- prostostoječa omara 30 HE dim,2000x600x600mm s steklenimi vrati</t>
  </si>
  <si>
    <t>- priključni panel 24xRJ45</t>
  </si>
  <si>
    <t>- kos   organizator kablov</t>
  </si>
  <si>
    <t>- kos povezovalni (patch) kabel RJ45-RJ45</t>
  </si>
  <si>
    <t>- panel z vtičnicama 6x230V</t>
  </si>
  <si>
    <t xml:space="preserve">- komplet ožičenje in vezava </t>
  </si>
  <si>
    <t>Računalniška vtičnica enojna RJ45, cat.5 vgrajena v parapetni kanal ali podometno dozo</t>
  </si>
  <si>
    <t>Računalniška vtičnica enojna RJ45, cat.5 vgrajena pod strop za projektor</t>
  </si>
  <si>
    <t>Računalniški kabel FTP 4x2x24 cat 6e</t>
  </si>
  <si>
    <t xml:space="preserve">Ostali drobni material in manjša dela </t>
  </si>
  <si>
    <t>Skupaj telefonija in računalniško omrežje  €:</t>
  </si>
  <si>
    <t>C.2 Javljanje požara</t>
  </si>
  <si>
    <t>Analogno naslovljiva eno-zančna požarna centrala v ohišju, izdelana v skladu s standardom EN-54, omogoča priklop do 125 elementov na zanko, grafični LCD prikazovalnik občutljiv na dotik (touch screen). Možnost programiranja do 64 con, dva nadzorovana izhoda, spomin za 1023 dogodkov, 1x CAN in 1x RS232 vmesnik. Certificirana po EN54. Kot nap. VTZ-7002IFS-1-EN54;</t>
  </si>
  <si>
    <t>Oddaljeni prikazovalnik požarnega sistema, kot nap. VTZ-7002IFS, grafični LCD prikazovalnik občutljiv na dotik, vgrajen zvočni indikator alarma;</t>
  </si>
  <si>
    <t>Analogno naslovljivi optični javljalnik dima z vgrajenim elektronskim izolatorjem, kot nap. VTZ-7130FD-EN54;</t>
  </si>
  <si>
    <t>Analogno naslovljivi kombinirani optično temperaturni javljalnik požara z vgrajenim elektronskim izolatorjem, kot nap. VTZ-7160FD-EN54;</t>
  </si>
  <si>
    <t>Podnožje za analogno naslovljive javljalnike dima in požara, kot nap. VTZ-7100DB-EN54;</t>
  </si>
  <si>
    <t>Analogno naslovljivi ročni javljalnik požara v ohišju z vgrajenim elektronskim izolatorjem, kot nap. VTZ-7150FD-EN54;</t>
  </si>
  <si>
    <t>Analogno naslovljiva požarna sirena z vgrajenim elektronskim izolatorjem, kot nap. VTZ-7204FDS-EN54;</t>
  </si>
  <si>
    <t>Vzorčna komora - kanalski javljalnik dima, z vgrajenim analogno naslovljivim optičnim javljalnikom dima in svetlobnim indikatorjem, kot nap. VTZ-A02YKB-EN54;</t>
  </si>
  <si>
    <t>18.</t>
  </si>
  <si>
    <t>Povezovalni kabel: Komunikacijski kabel, tip: GR3-4x1,5mm (rdeče barve);</t>
  </si>
  <si>
    <t>19.</t>
  </si>
  <si>
    <t>Elektromagnet za požarna vrata: Elektromagnetno držalo požarnih vrat s tipko za ročno aktiviranje, do 100 kg, VTZ-NOTIFIER, tip: EM10, komplet z zaščitnim pokrovom;</t>
  </si>
  <si>
    <t>20.</t>
  </si>
  <si>
    <t>Dobava in montaža označevalnih nalepk po standardu EN-54;</t>
  </si>
  <si>
    <t>21.</t>
  </si>
  <si>
    <t>Funkcionalni preizkus delovanja sistema s strani izvajalca ( FAT);</t>
  </si>
  <si>
    <t>22.</t>
  </si>
  <si>
    <t>Montaža vseh elementov požarno javljalnega sistema, vezava, označevanje, preizkus in programiranje;</t>
  </si>
  <si>
    <t>23.</t>
  </si>
  <si>
    <t>Primopredaja sistema, šolanje uporanika ter predaja navodil za uporabo in vzdrževanje;</t>
  </si>
  <si>
    <t>24.</t>
  </si>
  <si>
    <t>Pridobitev potrdila o brezhibnem delovanju sistema požarnega varovanja s strani pooblaščene inštitucije in sodelovanje servisne službe pri pregledu sistema;</t>
  </si>
  <si>
    <t>25.</t>
  </si>
  <si>
    <t>Programiranje in puščanje v obratovanje. V primeru požara se morajo žalozije avtomatično odpreti. Povezava požarne centrale z UPS (rezervno napajanje)</t>
  </si>
  <si>
    <t>26.</t>
  </si>
  <si>
    <t>Analogno naslovljivi vhodno-izhodni eno-kanalni krmilni modul z vgrajenim izolatorjem, v ohišju;  kot nap. VTZ-7203FD-1-EN54;</t>
  </si>
  <si>
    <t>27.</t>
  </si>
  <si>
    <t>Dobava in montaža dodatnega UPS-a za dvig žalozij v primeru izpada električne energije in v primeru požara.</t>
  </si>
  <si>
    <t>Ostala manjša dela in drobni material</t>
  </si>
  <si>
    <t>Skupaj javljanje požara  €:</t>
  </si>
  <si>
    <t>C.3 Mnotaža panik izhodov</t>
  </si>
  <si>
    <t>Dobava in montaža sistema za panik izhode - celoten komplet + izvedbe priključitve (GEZE SECULOGIC TZ 300) Emergency Exit System ali podobna drugega proizvajalca</t>
  </si>
  <si>
    <t>Dobava in montaža UPS 150, 230V/50Hz</t>
  </si>
  <si>
    <t>Dobava in montaža TZ 300 (montaža na nasprotni strani tečajev)</t>
  </si>
  <si>
    <t>Dobava in montaža magneta za vrata MA 500</t>
  </si>
  <si>
    <t>Dobava in montaža SCT 221 (na strani tečajev)</t>
  </si>
  <si>
    <t>Polaganje kabla 3X1,5 mm2, 30 min</t>
  </si>
  <si>
    <t>Polaganje kabla J-Y(ST 4x2x0,8)</t>
  </si>
  <si>
    <t>Funkcionalni preizkus sistema</t>
  </si>
  <si>
    <t>Povezava vseh elektromotorjev za žaluzije z požarno centralo</t>
  </si>
  <si>
    <t>Skupaj kontrola pristopa  €:</t>
  </si>
  <si>
    <t>C.4 Domofon</t>
  </si>
  <si>
    <t xml:space="preserve">Dobava in montaža univerzalne domofonske naprave z možnostjo vezave na 8 internih telefonov in odpiranjem vrat, za dva vhodna mesta, komplet   z ožičenjem </t>
  </si>
  <si>
    <t>Dobava in montaža domofonov primernih za odpiranje vhodnih vrat in vezave na sistem (notranjih domofonov)</t>
  </si>
  <si>
    <t>Dobava in montaža domofonov zunanja na vhodnih vratih</t>
  </si>
  <si>
    <t>Programiranje sistema</t>
  </si>
  <si>
    <t>Dobava in montaža antenske podometne vtičnice</t>
  </si>
  <si>
    <t>Dobava in polaganje cevi PVC fi 13,5</t>
  </si>
  <si>
    <t xml:space="preserve"> D. INSTALACIJA STRELOVODA</t>
  </si>
  <si>
    <t>Vsa oprema, ki je potrebna za izvedbo strelovoda mora biti proizvajalca HERMI strelovodni sistemi ali podobna.</t>
  </si>
  <si>
    <t>Dobava in polaganje valjanca Fe/Zn 25x4 P 25 v temelje ter na 1,5 - 2 m spojiti z armaturo ter vkopavanje v zemljo okrog objekta in za ozemljitve</t>
  </si>
  <si>
    <t xml:space="preserve">Dobava in montaža križnih spojev </t>
  </si>
  <si>
    <t>Strešni nosilci SON proizvajalca HERMI strelovodi. Nosilec mora biti izbran glede na strešno kritino</t>
  </si>
  <si>
    <t xml:space="preserve">Dobava in montaža merilnih spojev </t>
  </si>
  <si>
    <t>Dobava in montaža žlebnih sponk</t>
  </si>
  <si>
    <t>Dobava in montaža žlebnih objemk</t>
  </si>
  <si>
    <t>Dobava in montaža Al žice lagura fi 10 mm</t>
  </si>
  <si>
    <t>Spoj valjanca s cevmi centralnega ogrevanja in
vodovoda</t>
  </si>
  <si>
    <t xml:space="preserve">Razni spoji s kovinsko maso in ozemljitve komplet z žico </t>
  </si>
  <si>
    <t>Izdelava dokumentacije in meritev o ustreznosti strelovoda</t>
  </si>
  <si>
    <t>Ostali drobni material in manjša dela</t>
  </si>
  <si>
    <t>Skupaj instalacija strelovoda €:</t>
  </si>
  <si>
    <t>E. OSTALO</t>
  </si>
  <si>
    <t>Izdelava električnih meritev jakega in šibkega toka</t>
  </si>
  <si>
    <t>Izdelava potrdil o ustreznosti za javljanje požara in varnostno razsvetljavo</t>
  </si>
  <si>
    <t>Skupaj ostalo €:</t>
  </si>
  <si>
    <t xml:space="preserve"> VSE INŠTALACIJE  SKUPAJ  EUR:</t>
  </si>
  <si>
    <t>Analogno naslovljiva požarna sirena z bliskavico in vgrajenim elektronskim izolatorjem, kot nap. VTZ-7204FDSB-EN54;</t>
  </si>
  <si>
    <t>Komunikacijski vmesnik RS-232, za povezavo centralnih enot s centralnim varnostnim nadzornim sistemom (CNS), kot nap. VTZ-232-EN54;</t>
  </si>
  <si>
    <t>Komunikacijski vmesnik LAN, za povezavo centralnih enot s centralnim varnostnim nadzornim sistemom (CNS) preko LAN omrežja, kot nap. VTZ-LAN-EN54;</t>
  </si>
  <si>
    <t>€</t>
  </si>
  <si>
    <t>Oznaka v načrtu</t>
  </si>
  <si>
    <t xml:space="preserve">    Tip svetilke 1</t>
  </si>
  <si>
    <t>Tip svetilke 2</t>
  </si>
  <si>
    <t>EUR/kos</t>
  </si>
  <si>
    <t>SKUPAJ EUR/kos</t>
  </si>
  <si>
    <t xml:space="preserve">S.1 </t>
  </si>
  <si>
    <t>5LY50100UV01953, montažno streme za montažo v knauf</t>
  </si>
  <si>
    <t>10404, montažno streme za montažo v knauf</t>
  </si>
  <si>
    <t>S.2</t>
  </si>
  <si>
    <t>S.3</t>
  </si>
  <si>
    <t>S.4</t>
  </si>
  <si>
    <t xml:space="preserve">S.5 </t>
  </si>
  <si>
    <t xml:space="preserve">S.6 </t>
  </si>
  <si>
    <t>S.7</t>
  </si>
  <si>
    <t>S.8</t>
  </si>
  <si>
    <t xml:space="preserve">S.9 </t>
  </si>
  <si>
    <t>S.10</t>
  </si>
  <si>
    <t>Varnostna razsvetljava:</t>
  </si>
  <si>
    <t>Z.1</t>
  </si>
  <si>
    <t>Z.2</t>
  </si>
  <si>
    <t>Z.3</t>
  </si>
  <si>
    <t>Z.4</t>
  </si>
  <si>
    <t>4310, piktogramski zaslon ravno</t>
  </si>
  <si>
    <t>Z.5</t>
  </si>
  <si>
    <t>nalepka piktogram RAVNO / LEVO / DESNO. Komplet</t>
  </si>
  <si>
    <t>nalepka piktogram postrani desno navzdol</t>
  </si>
  <si>
    <t>Skupaj razsvetljava</t>
  </si>
  <si>
    <t>SPLOŠNI OPIS:</t>
  </si>
  <si>
    <t>Vsi elementi vodovoda in vertikalne kanalizacije morajo biti izdelani strokovno in kvalitetno po detajlih in iz materiala kot je navedeno v opisu.</t>
  </si>
  <si>
    <t>Ves vgrajeni material mora po kvaliteti ustrezati veljavnim tehničnim predpisom in normam.</t>
  </si>
  <si>
    <t>Pred dobavo sanitarnih elementov in njihovo montažo je potrebno vse tipe sanitarnih elementov uskladiti z željami investitorja ali arhitekta in jih uskladiti s projektom notranje opreme.</t>
  </si>
  <si>
    <t>Vsa vgrajena oprema in instalacije na objektu je do prevzema s strani investitorja (pooblaščene osebe) v lasti izvajalca.</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</si>
  <si>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</si>
  <si>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</si>
  <si>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</si>
  <si>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</si>
  <si>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</si>
  <si>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</si>
  <si>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</si>
  <si>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</si>
  <si>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</si>
  <si>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</si>
  <si>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preskusa mora sistem obratovati z predvidemini zahtevami glede pretoka in tlaka v omrežju sanitarne kot hidrantne vode.</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</si>
  <si>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</si>
  <si>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</si>
  <si>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</si>
  <si>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PGD 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GOI del, a je kljub temu razvidno iz grafičnih prilog in ostalih prej naštetih sestavnih delov PGD in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</si>
  <si>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</si>
  <si>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</si>
  <si>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</si>
  <si>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t>
  </si>
  <si>
    <t>vsa potrebna pripravljalna dela</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</si>
  <si>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</si>
  <si>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</si>
  <si>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</si>
  <si>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</si>
  <si>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</si>
  <si>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</si>
  <si>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</si>
  <si>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</si>
  <si>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</si>
  <si>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merjenje na objektu</t>
  </si>
  <si>
    <t>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</si>
  <si>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</si>
  <si>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</si>
  <si>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</si>
  <si>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</si>
  <si>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</si>
  <si>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</si>
  <si>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</si>
  <si>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</si>
  <si>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</si>
  <si>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</si>
  <si>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meritve, uregulacija sistema, zagon, poskusno obratovanje </t>
  </si>
  <si>
    <t xml:space="preserve">tlačni preizkus vodovodne instalacije s hladnim vodnim tlakom 12 bar ali 1,5x maksimalnega tlaka, za vodovodno instalacijo, ki bo po preizkusu takoj prešla v uporabo, po standardu SIST EN 805 </t>
  </si>
  <si>
    <t xml:space="preserve">tlačni preizkus vodovodne instalacije z inertnim plinom, za vodovodno instalacijo, ki po preizkusu NE bo takoj prišla v uporabo </t>
  </si>
  <si>
    <t xml:space="preserve">dezinfekcija celotnega cevovoda z ustreznim sredstvom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</si>
  <si>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</si>
  <si>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</si>
  <si>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 xml:space="preserve">deponija vodovodnih in kanaizacijskih cevi, sanitarnih elementov vključno z zavarovanjem materiala </t>
  </si>
  <si>
    <t>ustrezno izobraževanje vzdrževalcev objekta za manjša popravila oz. vzdrževanja vgrajenih senzorskih armature</t>
  </si>
  <si>
    <t>POPIS DEL IN MATERIALA ZA STROJNE INSTALACIJE IN STROJNO OPREMO</t>
  </si>
  <si>
    <t xml:space="preserve">investitor: </t>
  </si>
  <si>
    <t>Občina Krško</t>
  </si>
  <si>
    <t>Cesta krških žrtev 14, 8270 -krško</t>
  </si>
  <si>
    <t>objekt:</t>
  </si>
  <si>
    <t>0.</t>
  </si>
  <si>
    <t>VODOVODNI PRIKLJUČEK</t>
  </si>
  <si>
    <t>VODOVODNA INSTALACIJA</t>
  </si>
  <si>
    <t>OGREVANJE</t>
  </si>
  <si>
    <t>HLAJENJE</t>
  </si>
  <si>
    <t>PREZRAČEVANJE</t>
  </si>
  <si>
    <t>cena/postavko</t>
  </si>
  <si>
    <t>VODOMERNI PRIKLJUČEK</t>
  </si>
  <si>
    <t>0.1.</t>
  </si>
  <si>
    <t>ZEMELJSKA DELA VODOVODNEGA PRIKLJUČKA</t>
  </si>
  <si>
    <r>
      <rPr>
        <b/>
        <sz val="10"/>
        <rFont val="Calibri"/>
        <family val="2"/>
        <charset val="238"/>
      </rPr>
      <t>Zakoličenje osi priključnega</t>
    </r>
    <r>
      <rPr>
        <sz val="10"/>
        <rFont val="Calibri"/>
        <family val="2"/>
        <charset val="238"/>
      </rPr>
      <t xml:space="preserve"> cevovoda z odmero mesta priključitve na javni vodovod, ter vris v kataster in izdelava geodetskega posnetka.</t>
    </r>
  </si>
  <si>
    <r>
      <rPr>
        <b/>
        <sz val="10"/>
        <rFont val="Calibri"/>
        <family val="2"/>
        <charset val="238"/>
      </rPr>
      <t>Postavitev gradbenih profilov</t>
    </r>
    <r>
      <rPr>
        <sz val="10"/>
        <rFont val="Calibri"/>
        <family val="2"/>
        <charset val="238"/>
      </rPr>
      <t xml:space="preserve"> na os trase priključnega cevovoda, ter določitev nivoja za merjenje globine izkopa in polaganje cevi.</t>
    </r>
  </si>
  <si>
    <r>
      <rPr>
        <b/>
        <sz val="10"/>
        <rFont val="Calibri"/>
        <family val="2"/>
        <charset val="238"/>
      </rPr>
      <t>Rezanje asfalta</t>
    </r>
    <r>
      <rPr>
        <sz val="10"/>
        <rFont val="Calibri"/>
        <family val="2"/>
        <charset val="238"/>
      </rPr>
      <t xml:space="preserve"> z motorno žago in hlajenje z vodo.</t>
    </r>
  </si>
  <si>
    <r>
      <rPr>
        <b/>
        <sz val="10"/>
        <rFont val="Calibri"/>
        <family val="2"/>
        <charset val="238"/>
      </rPr>
      <t>Rušenje asfalta</t>
    </r>
    <r>
      <rPr>
        <sz val="10"/>
        <rFont val="Calibri"/>
        <family val="2"/>
        <charset val="238"/>
      </rPr>
      <t xml:space="preserve"> debeline do 12 cm z nakladanjem na kamion in odvoz na deponijo. Izvajalec mora za ves odpadni material predložiti evidenčne liste o oddaji odpadnega materiala na za to primerno deponijo.</t>
    </r>
  </si>
  <si>
    <r>
      <rPr>
        <b/>
        <sz val="10"/>
        <rFont val="Calibri"/>
        <family val="2"/>
        <charset val="238"/>
      </rPr>
      <t>Strojni in delno ročni izkop jarka</t>
    </r>
    <r>
      <rPr>
        <sz val="10"/>
        <rFont val="Calibri"/>
        <family val="2"/>
        <charset val="238"/>
      </rPr>
      <t xml:space="preserve"> za priključni cevovod globine 0 do 2m, širine dna 0,5m, v terenu III-IV kategorije, z odlaganjem materiala 1,0 m od roba izkopa – naklon brežine jarka do 70°.</t>
    </r>
  </si>
  <si>
    <r>
      <rPr>
        <b/>
        <sz val="10"/>
        <rFont val="Calibri"/>
        <family val="2"/>
        <charset val="238"/>
      </rPr>
      <t>Ročno planiranje dna jaška</t>
    </r>
    <r>
      <rPr>
        <sz val="10"/>
        <rFont val="Calibri"/>
        <family val="2"/>
        <charset val="238"/>
      </rPr>
      <t xml:space="preserve"> s točnostjo ± 3 cm po projektiranem padcu. </t>
    </r>
  </si>
  <si>
    <r>
      <rPr>
        <b/>
        <sz val="10"/>
        <rFont val="Calibri"/>
        <family val="2"/>
        <charset val="238"/>
      </rPr>
      <t>Dobava 2x sejanega peska</t>
    </r>
    <r>
      <rPr>
        <sz val="10"/>
        <rFont val="Calibri"/>
        <family val="2"/>
        <charset val="238"/>
      </rPr>
      <t xml:space="preserve"> in temeljne plasti peščene posteljice debeline cca 10 cm s planiranjem in utrjevanjem do 95% zbitosti Pridobitev dovoljenja za zaporo ceste z ureditvijo prometnega režima v času gradnje z obvestili in zavarovanjem gradbišča s po standardnem Proktorjevem postopku. Posteljica mora biti enakomerno utrjena po celi dolžini.</t>
    </r>
  </si>
  <si>
    <r>
      <rPr>
        <b/>
        <sz val="10"/>
        <rFont val="Calibri"/>
        <family val="2"/>
        <charset val="238"/>
      </rPr>
      <t>Dobava 2x sejanega peska</t>
    </r>
    <r>
      <rPr>
        <sz val="10"/>
        <rFont val="Calibri"/>
        <family val="2"/>
        <charset val="238"/>
      </rPr>
      <t xml:space="preserve">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r>
  </si>
  <si>
    <r>
      <rPr>
        <b/>
        <sz val="10"/>
        <rFont val="Calibri"/>
        <family val="2"/>
        <charset val="238"/>
      </rPr>
      <t xml:space="preserve">Zasipavanje jarka </t>
    </r>
    <r>
      <rPr>
        <sz val="10"/>
        <rFont val="Calibri"/>
        <family val="2"/>
        <charset val="238"/>
      </rPr>
      <t xml:space="preserve">z izkopanim materialom s komprimiranjem v slojih po 20 cm; iz izkopnega materiala se odstrani vse skale večje od f 15 cm. Utrjenost mora doseči 95% trdnosti po standardnem Proktorjevem postopku. </t>
    </r>
  </si>
  <si>
    <t>Odvoz odpadnega materiala  na deponijo do 5 km skupaj z nakladanjem na vozilo.</t>
  </si>
  <si>
    <r>
      <rPr>
        <b/>
        <sz val="10"/>
        <rFont val="Calibri"/>
        <family val="2"/>
        <charset val="238"/>
      </rPr>
      <t>Dobava in polaganje plastičnega opozorilnega traku</t>
    </r>
    <r>
      <rPr>
        <sz val="10"/>
        <rFont val="Calibri"/>
        <family val="2"/>
        <charset val="238"/>
      </rPr>
      <t xml:space="preserve"> s kovinskim trakom in napisom "POZOR VODOVOD" pri zasipavanju v globini cca 40 cm pod koto terena.</t>
    </r>
  </si>
  <si>
    <r>
      <rPr>
        <b/>
        <sz val="10"/>
        <rFont val="Calibri"/>
        <family val="2"/>
        <charset val="238"/>
      </rPr>
      <t>Izravnava in valjanje</t>
    </r>
    <r>
      <rPr>
        <sz val="10"/>
        <rFont val="Calibri"/>
        <family val="2"/>
        <charset val="238"/>
      </rPr>
      <t xml:space="preserve"> podloge pred asfaltiranjem.</t>
    </r>
  </si>
  <si>
    <r>
      <rPr>
        <b/>
        <sz val="10"/>
        <rFont val="Calibri"/>
        <family val="2"/>
        <charset val="238"/>
      </rPr>
      <t>Asfaltbetonski nosilni sloj</t>
    </r>
    <r>
      <rPr>
        <sz val="10"/>
        <rFont val="Calibri"/>
        <family val="2"/>
        <charset val="238"/>
      </rPr>
      <t xml:space="preserve"> bitudrobit v debelini 8 cm.</t>
    </r>
  </si>
  <si>
    <r>
      <rPr>
        <b/>
        <sz val="10"/>
        <rFont val="Calibri"/>
        <family val="2"/>
        <charset val="238"/>
      </rPr>
      <t>Asfaltbetonski obrabni sloj</t>
    </r>
    <r>
      <rPr>
        <sz val="10"/>
        <rFont val="Calibri"/>
        <family val="2"/>
        <charset val="238"/>
      </rPr>
      <t xml:space="preserve"> debeline 4 cm.</t>
    </r>
  </si>
  <si>
    <r>
      <rPr>
        <b/>
        <sz val="10"/>
        <rFont val="Calibri"/>
        <family val="2"/>
        <charset val="238"/>
      </rPr>
      <t xml:space="preserve">Čiščenje terena </t>
    </r>
    <r>
      <rPr>
        <sz val="10"/>
        <rFont val="Calibri"/>
        <family val="2"/>
        <charset val="238"/>
      </rPr>
      <t>po končani gradnji in ureditev okolice.</t>
    </r>
  </si>
  <si>
    <r>
      <rPr>
        <b/>
        <sz val="10"/>
        <rFont val="Calibri"/>
        <family val="2"/>
        <charset val="238"/>
      </rPr>
      <t>Črpanje vode</t>
    </r>
    <r>
      <rPr>
        <sz val="10"/>
        <rFont val="Calibri"/>
        <family val="2"/>
        <charset val="238"/>
      </rPr>
      <t xml:space="preserve"> iz gradbene jame v času gradnje.</t>
    </r>
  </si>
  <si>
    <t>h</t>
  </si>
  <si>
    <r>
      <t xml:space="preserve">Okrogli preboji </t>
    </r>
    <r>
      <rPr>
        <sz val="10"/>
        <rFont val="Calibri"/>
        <family val="2"/>
        <charset val="238"/>
      </rPr>
      <t>v AB stenah in ploščah z diamantno krono premera od 50mm do 150mm za postavitev instalacij (vodovodno instalacijo in fekalno kanalizacijo). Vključno z vsemi pripravljalnimi deli in zaključnimi deli.</t>
    </r>
  </si>
  <si>
    <r>
      <t>Tesnenje prebojev</t>
    </r>
    <r>
      <rPr>
        <sz val="10"/>
        <rFont val="Calibri"/>
        <family val="2"/>
        <charset val="238"/>
      </rPr>
      <t xml:space="preserve"> v vodomerni jašek in v kotlovnico.</t>
    </r>
  </si>
  <si>
    <t>Dobava in montaža cestne kape na mestu priključitve na javni vodovod.</t>
  </si>
  <si>
    <t>Dobava in montaža podložnega obroča pod cestno kapo.</t>
  </si>
  <si>
    <t>0.2.</t>
  </si>
  <si>
    <t xml:space="preserve">STROJNA DELA VODOVODNEGA PRIKLJUČKA </t>
  </si>
  <si>
    <t>VODOVODNI MATERIAL</t>
  </si>
  <si>
    <r>
      <t>Izvedba priključka</t>
    </r>
    <r>
      <rPr>
        <sz val="10"/>
        <rFont val="Calibri"/>
        <family val="2"/>
        <charset val="238"/>
      </rPr>
      <t xml:space="preserve"> za nov vodomer na obstoječi javni vodovod voden ob objektu. Obstoječi vodovod je iz PE d110. Komplet  z odrezom, montažo, zaščitnim barvanjem, pritrdilnim, nosilnim, tesnilnim, veznim in zaščitnim materialom.</t>
    </r>
  </si>
  <si>
    <t>kpl.</t>
  </si>
  <si>
    <t>material za priključek:</t>
  </si>
  <si>
    <t>Elektrovarilna spojka Frialen MB d110 PE 100 SDR 11</t>
  </si>
  <si>
    <t>Kroglični ventil Frialen KHP d110 PE 100 SDR 11</t>
  </si>
  <si>
    <t>Teleskopska palica za kroglični ventil Frialen BS</t>
  </si>
  <si>
    <t>Elektrovarilni T kos Frialen T d110 PE 100 SDR 11</t>
  </si>
  <si>
    <t>material razvoda v terenu:</t>
  </si>
  <si>
    <t>Elektrovarilno koleno Frialen W90° d110 PE 100 SDR 11</t>
  </si>
  <si>
    <t>Elektrovarilno koleno Frialen W90° d63 PE 100 SDR 11</t>
  </si>
  <si>
    <t>Elektrovarilno koleno Frialen W45° d63 PE 100 SDR 11</t>
  </si>
  <si>
    <t>Prirobnica Frialen EFL d110/DN100</t>
  </si>
  <si>
    <t>Reducirni kos d100/d63</t>
  </si>
  <si>
    <r>
      <t xml:space="preserve">Dobava in montaža </t>
    </r>
    <r>
      <rPr>
        <b/>
        <sz val="10"/>
        <rFont val="Calibri"/>
        <family val="2"/>
        <charset val="238"/>
      </rPr>
      <t xml:space="preserve">PE cevi </t>
    </r>
    <r>
      <rPr>
        <sz val="10"/>
        <rFont val="Calibri"/>
        <family val="2"/>
        <charset val="238"/>
      </rPr>
      <t>tip 2 d 110 kot priključna cev in cev med vodomerom in objektom.</t>
    </r>
  </si>
  <si>
    <r>
      <t xml:space="preserve">Dobava in montaža </t>
    </r>
    <r>
      <rPr>
        <b/>
        <sz val="10"/>
        <rFont val="Calibri"/>
        <family val="2"/>
        <charset val="238"/>
      </rPr>
      <t xml:space="preserve">PE cevi </t>
    </r>
    <r>
      <rPr>
        <sz val="10"/>
        <rFont val="Calibri"/>
        <family val="2"/>
        <charset val="238"/>
      </rPr>
      <t>tip 2 d 63 kot priključna cev in cev med vodomerom in objektom.</t>
    </r>
  </si>
  <si>
    <r>
      <t xml:space="preserve">Dobava in montaža </t>
    </r>
    <r>
      <rPr>
        <b/>
        <sz val="10"/>
        <rFont val="Calibri"/>
        <family val="2"/>
        <charset val="238"/>
      </rPr>
      <t xml:space="preserve">PE cevi </t>
    </r>
    <r>
      <rPr>
        <sz val="10"/>
        <rFont val="Calibri"/>
        <family val="2"/>
        <charset val="238"/>
      </rPr>
      <t>tip 2 d 90 kot zaščitna cev pri prečkanju ceste.</t>
    </r>
  </si>
  <si>
    <r>
      <t xml:space="preserve">Dobava in montaža </t>
    </r>
    <r>
      <rPr>
        <b/>
        <sz val="10"/>
        <rFont val="Calibri"/>
        <family val="2"/>
        <charset val="238"/>
      </rPr>
      <t xml:space="preserve">PE cevi </t>
    </r>
    <r>
      <rPr>
        <sz val="10"/>
        <rFont val="Calibri"/>
        <family val="2"/>
        <charset val="238"/>
      </rPr>
      <t>tip 2 d 150 kot zaščitna cev pri prečkanju ceste.</t>
    </r>
  </si>
  <si>
    <r>
      <rPr>
        <b/>
        <sz val="10"/>
        <rFont val="Calibri"/>
        <family val="2"/>
        <charset val="238"/>
      </rPr>
      <t>DUCTIL fazonski kosi</t>
    </r>
    <r>
      <rPr>
        <sz val="10"/>
        <rFont val="Calibri"/>
        <family val="2"/>
        <charset val="238"/>
      </rPr>
      <t xml:space="preserve"> za tlačno stopnjo PN10 komplet s tesnili (armatura po DIN 28610 T1, K9) za vsako prirobnico DN80 se naroči 8 vijakov M16; UX 85/57 za vsako prirobnico DN100 se naroči 8 vijakov M16; UX 90/62 ves tesnilni ter pritrdilni material se dobavlja v kompletu z fazonskimi kosi.</t>
    </r>
  </si>
  <si>
    <t>Vsi MMK in MMQ kosi so tesnjeni z VI tesnilom.</t>
  </si>
  <si>
    <t>vodomerni jašek:</t>
  </si>
  <si>
    <t>FF 100  l=500 mm</t>
  </si>
  <si>
    <t>Čistilni kos DN 100</t>
  </si>
  <si>
    <t>Reducirni kos FFR DN 100x80</t>
  </si>
  <si>
    <t>Kompenzacijski kos DN 80 MDK 80</t>
  </si>
  <si>
    <t>FF 80  l=400 mm</t>
  </si>
  <si>
    <t>hidrant:</t>
  </si>
  <si>
    <t>FF 80  l=500 mm</t>
  </si>
  <si>
    <t>Koleno N DN80</t>
  </si>
  <si>
    <t>FF80, l=400mm</t>
  </si>
  <si>
    <t>Nadzemni hidrant 80</t>
  </si>
  <si>
    <r>
      <rPr>
        <b/>
        <sz val="10"/>
        <rFont val="Calibri"/>
        <family val="2"/>
        <charset val="238"/>
      </rPr>
      <t xml:space="preserve">Zasun z ročnim kolesom </t>
    </r>
    <r>
      <rPr>
        <sz val="10"/>
        <rFont val="Calibri"/>
        <family val="2"/>
        <charset val="238"/>
      </rPr>
      <t>(Euro 20; tip 23)  s prirobničnim PAM tesnilom in vijaki. Dobaviti vključno z nastavljivo vgradbeno garnituro in cestno kapo za zasune hidrantov.</t>
    </r>
  </si>
  <si>
    <t>DN 80</t>
  </si>
  <si>
    <r>
      <rPr>
        <b/>
        <sz val="10"/>
        <rFont val="Calibri"/>
        <family val="2"/>
        <charset val="238"/>
      </rPr>
      <t xml:space="preserve">Zasun z ročnim kolesom </t>
    </r>
    <r>
      <rPr>
        <sz val="10"/>
        <rFont val="Calibri"/>
        <family val="2"/>
        <charset val="238"/>
      </rPr>
      <t>(Euro 20; tip 23)  s prirobničnim PAM tesnilom in vijaki</t>
    </r>
  </si>
  <si>
    <t>DN 100</t>
  </si>
  <si>
    <r>
      <rPr>
        <b/>
        <sz val="10"/>
        <rFont val="Calibri"/>
        <family val="2"/>
        <charset val="238"/>
      </rPr>
      <t xml:space="preserve">Zasun z ročnim kolesom </t>
    </r>
    <r>
      <rPr>
        <sz val="10"/>
        <rFont val="Calibri"/>
        <family val="2"/>
        <charset val="238"/>
      </rPr>
      <t>(Euro 20; tip 23) in izpustno pipo s prirobničnim PAM tesnilom in vijaki</t>
    </r>
  </si>
  <si>
    <t xml:space="preserve">DN 100 </t>
  </si>
  <si>
    <r>
      <rPr>
        <b/>
        <sz val="10"/>
        <rFont val="Calibri"/>
        <family val="2"/>
        <charset val="238"/>
      </rPr>
      <t>Podbetoniranje</t>
    </r>
    <r>
      <rPr>
        <sz val="10"/>
        <rFont val="Calibri"/>
        <family val="2"/>
        <charset val="238"/>
      </rPr>
      <t xml:space="preserve"> vodovodne armature.</t>
    </r>
  </si>
  <si>
    <r>
      <rPr>
        <b/>
        <sz val="10"/>
        <rFont val="Calibri"/>
        <family val="2"/>
        <charset val="238"/>
      </rPr>
      <t>Kombinirani vodomer DN80/20 z dajalnikom impulzov</t>
    </r>
    <r>
      <rPr>
        <sz val="10"/>
        <rFont val="Calibri"/>
        <family val="2"/>
        <charset val="238"/>
      </rPr>
      <t xml:space="preserve"> (za daljinsko odčitavanje) z naslednjimi karakteristikami:</t>
    </r>
  </si>
  <si>
    <t xml:space="preserve">nazivni pretok: 40,00 m3/h         </t>
  </si>
  <si>
    <t>minim. občutljivost: 0,02 m3/h</t>
  </si>
  <si>
    <t xml:space="preserve">dovoljena trajna obrem: 120,00 m3/h         </t>
  </si>
  <si>
    <t>max. pretok (kratkotrajni): 200,00 m3/h</t>
  </si>
  <si>
    <t>komplet z vsem tesnilnim in pritrdilnim materialom</t>
  </si>
  <si>
    <t>Ustreza proizvod Elster, tip C 4000 DN 80/20 ali drugi enakovradni.</t>
  </si>
  <si>
    <r>
      <rPr>
        <b/>
        <sz val="10"/>
        <rFont val="Calibri"/>
        <family val="2"/>
        <charset val="238"/>
      </rPr>
      <t>Sistem daljinskega odčitavanja</t>
    </r>
    <r>
      <rPr>
        <sz val="10"/>
        <rFont val="Calibri"/>
        <family val="2"/>
        <charset val="238"/>
      </rPr>
      <t xml:space="preserve"> za vodomer iz zgornje postavke sestavljen iz:</t>
    </r>
  </si>
  <si>
    <t>Radijski oddajnik z baterijskim napajanjem za priključitev vodomera oz. dajalnika impulzov s karakteristikami: vhodi za 1, 2 ali 4 merilnike</t>
  </si>
  <si>
    <t>nastavljiva vhodna frekvenca od 2Hz (debounce) do 8Hz (brez debounce)</t>
  </si>
  <si>
    <t>prenos podatkov na zahtevo (prenosnik, ročni terminal (PDA), PC, server)</t>
  </si>
  <si>
    <t>avtomatski alarmi (poškodba kabla, puščanje, nizko stanje baterije, manipulacija...)</t>
  </si>
  <si>
    <t>obratovalna temperatura -20°C to +70°C; (–4° to 158°F )</t>
  </si>
  <si>
    <t>zaščita IP68 (možnost potopa v vodi)</t>
  </si>
  <si>
    <t>teža: od 110 do 160 g</t>
  </si>
  <si>
    <t>Ustreza tip WAVEFLOW ali drugi enakovredni.</t>
  </si>
  <si>
    <r>
      <rPr>
        <b/>
        <sz val="10"/>
        <rFont val="Calibri"/>
        <family val="2"/>
        <charset val="238"/>
      </rPr>
      <t xml:space="preserve">Antikorozijska zaščita </t>
    </r>
    <r>
      <rPr>
        <sz val="10"/>
        <rFont val="Calibri"/>
        <family val="2"/>
        <charset val="238"/>
      </rPr>
      <t>fazonskih elementov z ibitolom.</t>
    </r>
  </si>
  <si>
    <t>E 100</t>
  </si>
  <si>
    <t>Kompenzacijski kos DN 100 MDK 100</t>
  </si>
  <si>
    <t>FF DN 100  l=200 mm</t>
  </si>
  <si>
    <t>Nepovratna loputa DN 100</t>
  </si>
  <si>
    <t>vodomer-kotlovnice:</t>
  </si>
  <si>
    <t>Q kos 90° z vrtljivo prirobnico DN 100</t>
  </si>
  <si>
    <t>Q kos 45° z vrtljivo prirobnico DN 100</t>
  </si>
  <si>
    <t>vodovodni priključek v obstoječem VJ:</t>
  </si>
  <si>
    <t>T kos 100/100</t>
  </si>
  <si>
    <t>Univerzalna spojka DN 100</t>
  </si>
  <si>
    <r>
      <rPr>
        <b/>
        <sz val="10"/>
        <rFont val="Calibri"/>
        <family val="2"/>
        <charset val="238"/>
      </rPr>
      <t>NL cev tip K9 s standardnim spojem</t>
    </r>
    <r>
      <rPr>
        <sz val="10"/>
        <rFont val="Calibri"/>
        <family val="2"/>
        <charset val="238"/>
      </rPr>
      <t xml:space="preserve"> po ISO 2531 oziroma DIN 28610 T1 (nodularna litina) na zunanji strani zaščitena z 400g/m2 Zn + Al (85% Zn +15% Al) in z modrim epoksijem, skupaj z gumijastim tesnilnim materialom ter dodatkom 2% dolžina cevi l=6m/kom </t>
    </r>
  </si>
  <si>
    <t xml:space="preserve">NL DN 100 (vodomerni jašek)            </t>
  </si>
  <si>
    <t xml:space="preserve">NL DN 100 (vodomer - kotlovnica)            </t>
  </si>
  <si>
    <r>
      <t>Izvedba priključka</t>
    </r>
    <r>
      <rPr>
        <sz val="10"/>
        <rFont val="Calibri"/>
        <family val="2"/>
        <charset val="238"/>
      </rPr>
      <t xml:space="preserve"> za nov vodomer v obstoječem vodomernem jašku. Komplet z odstranitvijo obstoječih elementov in namestitvijo novih, vključno z odrezom, montažo, zaščitnim barvanjem, pritrdilnim, nosilnim, tesnilnim, veznim in zaščitnim materialom.</t>
    </r>
  </si>
  <si>
    <t>SKUPAJ VODOVODNI PRIKLJUČEK:</t>
  </si>
  <si>
    <t xml:space="preserve">VODOVODNA INSTALACIJA </t>
  </si>
  <si>
    <r>
      <t>Izdelava požarnovarne zaščite</t>
    </r>
    <r>
      <rPr>
        <sz val="10"/>
        <rFont val="Calibri"/>
        <family val="2"/>
        <charset val="238"/>
        <scheme val="minor"/>
      </rPr>
      <t xml:space="preserve"> preboja skozi stene in 
stropove, ki predstavljajo meje požarnih sektorjev ali celic v skladu s ŠPV.</t>
    </r>
  </si>
  <si>
    <t>Postavka združuje preboje vodovodne, ogrevalne in prezračevalne instalacije.</t>
  </si>
  <si>
    <t>1.1.</t>
  </si>
  <si>
    <t>STROJNICA VODOVODNE OPREME</t>
  </si>
  <si>
    <r>
      <t>Kroglični navojni ventil</t>
    </r>
    <r>
      <rPr>
        <sz val="10"/>
        <rFont val="Calibri"/>
        <family val="2"/>
        <charset val="238"/>
        <scheme val="minor"/>
      </rPr>
      <t xml:space="preserve"> primeren za ogrevalno vodo, PN 10, dobaviti z vsem pritrdilnim in tesnilnim materialom.</t>
    </r>
  </si>
  <si>
    <t xml:space="preserve">DN 25 PN 10                  </t>
  </si>
  <si>
    <r>
      <t>Kroglični navojni ventil</t>
    </r>
    <r>
      <rPr>
        <sz val="10"/>
        <rFont val="Calibri"/>
        <family val="2"/>
        <charset val="238"/>
        <scheme val="minor"/>
      </rPr>
      <t xml:space="preserve"> primeren za vodovodno vodo, PN 10, dobaviti z vsem pritrdilnim in tesnilnim materialom.</t>
    </r>
  </si>
  <si>
    <t xml:space="preserve">DN 15 PN 10                  </t>
  </si>
  <si>
    <t xml:space="preserve">DN 32 PN 10                  </t>
  </si>
  <si>
    <t xml:space="preserve">DN 40 PN 10                  </t>
  </si>
  <si>
    <r>
      <t>Navojna protipovratna loputa</t>
    </r>
    <r>
      <rPr>
        <sz val="10"/>
        <rFont val="Calibri"/>
        <family val="2"/>
        <charset val="238"/>
        <scheme val="minor"/>
      </rPr>
      <t>, primerna za sanitarno vodo, dobaviti z vsem pritrdilnim in tesnilnim materialom.</t>
    </r>
  </si>
  <si>
    <t>DN 15 PN 10</t>
  </si>
  <si>
    <t>DN 32 PN 10</t>
  </si>
  <si>
    <t>DN 40 PN 10</t>
  </si>
  <si>
    <r>
      <t>Manometer</t>
    </r>
    <r>
      <rPr>
        <sz val="10"/>
        <rFont val="Calibri"/>
        <family val="2"/>
        <charset val="238"/>
        <scheme val="minor"/>
      </rPr>
      <t xml:space="preserve"> premera 100 mm, do 10 bar, komplet s pritrdilnim, tesnilnim materialom in zapornim elementom DN 10.</t>
    </r>
  </si>
  <si>
    <r>
      <t>Termometer</t>
    </r>
    <r>
      <rPr>
        <sz val="10"/>
        <rFont val="Calibri"/>
        <family val="2"/>
        <charset val="238"/>
        <scheme val="minor"/>
      </rPr>
      <t xml:space="preserve"> z merilnim območjem 0-100°C, okrogle izvedbe skupaj z vijačnim spojem za vgraditev in vgradno tuljko dolžine </t>
    </r>
    <r>
      <rPr>
        <b/>
        <sz val="10"/>
        <rFont val="Calibri"/>
        <family val="2"/>
        <charset val="238"/>
        <scheme val="minor"/>
      </rPr>
      <t>100 mm</t>
    </r>
    <r>
      <rPr>
        <sz val="10"/>
        <rFont val="Calibri"/>
        <family val="2"/>
        <charset val="238"/>
        <scheme val="minor"/>
      </rPr>
      <t>. Standardna izvedba.</t>
    </r>
  </si>
  <si>
    <r>
      <t>Termometer</t>
    </r>
    <r>
      <rPr>
        <sz val="10"/>
        <rFont val="Calibri"/>
        <family val="2"/>
        <charset val="238"/>
        <scheme val="minor"/>
      </rPr>
      <t xml:space="preserve"> z merilnim območjem 0-100°C, okrogle izvedbe skupaj z vijačnim spojem za vgraditev in vgradno tuljko dolžine </t>
    </r>
    <r>
      <rPr>
        <b/>
        <sz val="10"/>
        <rFont val="Calibri"/>
        <family val="2"/>
        <charset val="238"/>
        <scheme val="minor"/>
      </rPr>
      <t>250 mm</t>
    </r>
    <r>
      <rPr>
        <sz val="10"/>
        <rFont val="Calibri"/>
        <family val="2"/>
        <charset val="238"/>
        <scheme val="minor"/>
      </rPr>
      <t>. Standardna izvedba za akumulatorje.</t>
    </r>
  </si>
  <si>
    <r>
      <rPr>
        <b/>
        <sz val="10"/>
        <rFont val="Calibri"/>
        <family val="2"/>
        <charset val="238"/>
        <scheme val="minor"/>
      </rPr>
      <t>Mehčalna naprava</t>
    </r>
    <r>
      <rPr>
        <sz val="10"/>
        <rFont val="Calibri"/>
        <family val="2"/>
        <charset val="238"/>
        <scheme val="minor"/>
      </rPr>
      <t xml:space="preserve"> popolnoma avtomatična, krmiljena z volumetrično avtomatiko. Integralna avtomatika z mikroprocesorskim programatorjem in turbinskim pretočnim števcem omogoča optimizacijo porabe soli in vode za regeneracijo, ter prepreči, da bi se proces regeneracija opravil v ne zaželjenem času.</t>
    </r>
  </si>
  <si>
    <t>Regeneracija ionske smole se sproži po volumnu proizvedene vode in je popolnoma avtomatizirana. Čas regeneracje je cca 1 uro. Posode s smolami so iz vinilestra ojačanega s steklenimi vlakni. Posoda za sol je iz polietilena odpornega na udarce. Vključno z vsem veznim, tesnilni in pritrdilnim materialom ter priključitvijo na električno in signalno omrežje s pripadajočimi kabli in potrebnim elektro materialom.</t>
  </si>
  <si>
    <t>Zmogljivost mehčanja 5,0 m3/h</t>
  </si>
  <si>
    <t>Ustreza proizvod NOBEL, tip AS 800 SV ali drugi enakovredni.</t>
  </si>
  <si>
    <r>
      <t>Avtomatski samočistilni filter</t>
    </r>
    <r>
      <rPr>
        <sz val="10"/>
        <rFont val="Calibri"/>
        <family val="2"/>
        <charset val="238"/>
        <scheme val="minor"/>
      </rPr>
      <t xml:space="preserve"> za velike pretoke za navpično montažo na stensko konzolo, komplet z manometrom pred in po filtraciji, pritrdilnim, nosilnim in tesnilnim materialom za karakteristike:</t>
    </r>
  </si>
  <si>
    <t>max. pretok:   32,0 m3/h (dp=0,2bar)</t>
  </si>
  <si>
    <t>stopnja filtracije:    100 μm</t>
  </si>
  <si>
    <t>maksimalni tlak:    16 bar</t>
  </si>
  <si>
    <t>maks. temp. vode:  40°C</t>
  </si>
  <si>
    <t>Ustreza proizvod METALIFE, tip EasyMax 2'' ali drugi enakovredni.</t>
  </si>
  <si>
    <r>
      <t>Kroglične polnilne</t>
    </r>
    <r>
      <rPr>
        <sz val="10"/>
        <rFont val="Calibri"/>
        <family val="2"/>
        <charset val="238"/>
        <scheme val="minor"/>
      </rPr>
      <t>, primerna za sanitarno vodo pipe z nastavkom za gumi cev in kapo, vključno z varilnim kolčakom, pritrdilnim in tesnilnim materialom.</t>
    </r>
  </si>
  <si>
    <r>
      <rPr>
        <b/>
        <sz val="10"/>
        <rFont val="Calibri"/>
        <family val="2"/>
        <charset val="238"/>
        <scheme val="minor"/>
      </rPr>
      <t>Difuzijsko tesna večplastna cev za sanitarno vodo</t>
    </r>
    <r>
      <rPr>
        <sz val="10"/>
        <rFont val="Calibri"/>
        <family val="2"/>
        <charset val="238"/>
        <scheme val="minor"/>
      </rPr>
      <t xml:space="preserve"> (sestavljena iz: PE-RT - vezni sloj - vzdolžno prekrivno varjen aluminij - vezni sloj - PE-RT) primerna za stropne razvode, dvižne vode, horizontalne razvode in priključne razvode pri vodovodu. Normalno vnetljivo, klasifikacija materiala B2 skladno s standardom DIN 4102. </t>
    </r>
  </si>
  <si>
    <t>Maksimalna temperatura: 95°C, maksimalni trajni obratovalni tlak: 10 barov pri trajni obratovalni temperaturi 70°C, komplet s fazoni, spojnim, tesnilnim in pritrdilnim materialom.</t>
  </si>
  <si>
    <t>Dodatno izolirana z izolacijskimi cevaki z obojestransko parozaporno izolacijo iz sintetičnega kavčuka oz. elastomerne pene s koeficientom prehoda λ&lt;0,034 W/m°K pri 0°C in upornostjo proti difuziji vodne pare μ&gt;10000, samougasljiva, stopnja zadimljenosti s2 po DIN EN 13501.</t>
  </si>
  <si>
    <t>debelina izolacije 9mm - HSV:</t>
  </si>
  <si>
    <t>DN 15 (d 20×2,25)</t>
  </si>
  <si>
    <t>DN 32 (d 40×4,0)</t>
  </si>
  <si>
    <t>DN 40 (d 50×4,5)</t>
  </si>
  <si>
    <t>debelina izolacije 20mm - STV in CIR.:</t>
  </si>
  <si>
    <t>debelina izolacije 30mm - STV in CIR.:</t>
  </si>
  <si>
    <t>DN 32 (d 40×24,0)</t>
  </si>
  <si>
    <r>
      <t xml:space="preserve">Elektronsko regulirana visoko učinkovita energetsko varčna obtočna črpalka (POZ. 10) </t>
    </r>
    <r>
      <rPr>
        <sz val="10"/>
        <rFont val="Calibri"/>
        <family val="2"/>
        <charset val="238"/>
        <scheme val="minor"/>
      </rPr>
      <t>za cirkulacijo sanitarne vode po objektu nameščena v toplotni postaji za razmere:</t>
    </r>
  </si>
  <si>
    <t xml:space="preserve">Q=1,0 m3/h </t>
  </si>
  <si>
    <t xml:space="preserve">p=20 kPa </t>
  </si>
  <si>
    <t>P=0,0248 kW</t>
  </si>
  <si>
    <t>U=220 V/50 Hz/1</t>
  </si>
  <si>
    <r>
      <t xml:space="preserve">Energijski razred: </t>
    </r>
    <r>
      <rPr>
        <b/>
        <sz val="10"/>
        <rFont val="Calibri"/>
        <family val="2"/>
        <charset val="238"/>
        <scheme val="minor"/>
      </rPr>
      <t>A</t>
    </r>
  </si>
  <si>
    <r>
      <t xml:space="preserve">Ustreza proizvod Wilo-Stratos ECO-Z 25/1-5 BMS
 </t>
    </r>
    <r>
      <rPr>
        <b/>
        <sz val="10"/>
        <rFont val="Calibri"/>
        <family val="2"/>
        <charset val="238"/>
        <scheme val="minor"/>
      </rPr>
      <t>z regulacijskim modulom 0-10V</t>
    </r>
    <r>
      <rPr>
        <sz val="10"/>
        <rFont val="Calibri"/>
        <family val="2"/>
        <charset val="238"/>
        <scheme val="minor"/>
      </rPr>
      <t xml:space="preserve"> ali druga enakovredna.</t>
    </r>
  </si>
  <si>
    <t>Dobaviti skupaj s povezovalnimi kabli, priključitvijo na električno in signalno omrežje, protiprirobnicami, pritrdilnim in tesnilnim materialom.</t>
  </si>
  <si>
    <r>
      <t xml:space="preserve">Pretočna zaprta ekspanzijska </t>
    </r>
    <r>
      <rPr>
        <sz val="10"/>
        <rFont val="Calibri"/>
        <family val="2"/>
        <charset val="238"/>
        <scheme val="minor"/>
      </rPr>
      <t>membranska posoda za sanitarno vodo (10-70°C) komplet s »flow jet« pretočnim ventilom.</t>
    </r>
  </si>
  <si>
    <r>
      <t xml:space="preserve">Ustreza proizvod REFLEX tip REFIX DT 60 (ali druga enakovredna </t>
    </r>
    <r>
      <rPr>
        <b/>
        <u/>
        <sz val="10"/>
        <rFont val="Calibri"/>
        <family val="2"/>
        <charset val="238"/>
        <scheme val="minor"/>
      </rPr>
      <t>pretočna</t>
    </r>
    <r>
      <rPr>
        <sz val="10"/>
        <rFont val="Calibri"/>
        <family val="2"/>
        <charset val="238"/>
        <scheme val="minor"/>
      </rPr>
      <t xml:space="preserve"> ekspanzijska posoda).</t>
    </r>
  </si>
  <si>
    <r>
      <t>Vzmetni varnostni ventil</t>
    </r>
    <r>
      <rPr>
        <sz val="10"/>
        <rFont val="Calibri"/>
        <family val="2"/>
        <charset val="238"/>
        <scheme val="minor"/>
      </rPr>
      <t xml:space="preserve"> DN 20, tlak odpiranja 6,0 bar za sanitarno vodo.</t>
    </r>
  </si>
  <si>
    <t>Dobaviti komplet s povezovalno kapilarno cevjo, pritrdilnim spojnim in tesnilnim materialom.</t>
  </si>
  <si>
    <t>1.2.</t>
  </si>
  <si>
    <t>SISTEM MTCV-C</t>
  </si>
  <si>
    <r>
      <t>Kroglični navojni ventil</t>
    </r>
    <r>
      <rPr>
        <sz val="10"/>
        <rFont val="Calibri"/>
        <family val="2"/>
        <charset val="238"/>
        <scheme val="minor"/>
      </rPr>
      <t xml:space="preserve"> primeren za sanitarno vodo, PN 10, dobaviti z vsem pritrdilnim in tesnilnim materialom. </t>
    </r>
  </si>
  <si>
    <t>Montirani na odcepe posameznih kopalnic in cirkulacijskih odcepih.</t>
  </si>
  <si>
    <r>
      <rPr>
        <b/>
        <sz val="10"/>
        <rFont val="Calibri"/>
        <family val="2"/>
        <charset val="238"/>
        <scheme val="minor"/>
      </rPr>
      <t xml:space="preserve">Modularni termostatski regulacijski ventil </t>
    </r>
    <r>
      <rPr>
        <sz val="10"/>
        <rFont val="Calibri"/>
        <family val="2"/>
        <charset val="238"/>
        <scheme val="minor"/>
      </rPr>
      <t xml:space="preserve">za cirkulacijo tople sanitarne vode. Uporablja se pri obtočnih toplovodnih sistemih. </t>
    </r>
  </si>
  <si>
    <t>Omogoča programsko vodeno termično dizinfekcijo in toplotno izravnavo toplovodnih sistemov v območju med 40 in 60 °C in hidravlično uravnovešenje.</t>
  </si>
  <si>
    <t>Dobaviti komplet s pogonom, kabelskim tipalom, vsem tesnilnim, pritrdilnim in nosilnim materialom ter kabelsko povezavo in vsem potrebnim elektro materialom.</t>
  </si>
  <si>
    <t>MTCV-A DN 15 (pogon TWA-A/NC in kabelskim tipalom ESMB-12)</t>
  </si>
  <si>
    <t>CCR 2 - Regulator za programsko vodeno termično dezinfekcijo vode in zapis temperatur.</t>
  </si>
  <si>
    <t>Ustreza proizvod Danfoss MTCV verzija C ali drugi enakovredni sistem.</t>
  </si>
  <si>
    <t>1.3.</t>
  </si>
  <si>
    <t>VODOVODNA INSTALACIJA PO OBJEKTU</t>
  </si>
  <si>
    <r>
      <t>Zidna hidrantna omarica</t>
    </r>
    <r>
      <rPr>
        <sz val="10"/>
        <rFont val="Calibri"/>
        <family val="2"/>
        <charset val="238"/>
        <scheme val="minor"/>
      </rPr>
      <t xml:space="preserve"> tip  »EURO« dimenzije 740×840×250 mm (levi priključek) za montažo na steno, z zapornim ventilom DN 25, gumijasto cevjo dolžine 30 m navito na kolut, ročnikom z zasunom DN 25 in brizgalno šobo. Vse komplet s pritrdilnim in tesnilnim materialom.</t>
    </r>
  </si>
  <si>
    <r>
      <rPr>
        <b/>
        <sz val="10"/>
        <rFont val="Calibri"/>
        <family val="2"/>
        <charset val="238"/>
        <scheme val="minor"/>
      </rPr>
      <t>Gasilni aparati na univerzalni prah ABC</t>
    </r>
    <r>
      <rPr>
        <sz val="10"/>
        <rFont val="Calibri"/>
        <family val="2"/>
        <charset val="238"/>
        <scheme val="minor"/>
      </rPr>
      <t xml:space="preserve"> z vsebnostjo 6 kg, tip S6,  za montažo na steno komplet s pločevinasto omarico, pritrditveno konzolo in pritrdilnim materialom. </t>
    </r>
  </si>
  <si>
    <r>
      <rPr>
        <b/>
        <sz val="10"/>
        <rFont val="Calibri"/>
        <family val="2"/>
        <charset val="238"/>
        <scheme val="minor"/>
      </rPr>
      <t>Gasilni aparati na univerzalni prah ABC</t>
    </r>
    <r>
      <rPr>
        <sz val="10"/>
        <rFont val="Calibri"/>
        <family val="2"/>
        <charset val="238"/>
        <scheme val="minor"/>
      </rPr>
      <t xml:space="preserve"> z vsebnostjo 12 kg, tip S6,  za montažo na steno komplet s pločevinasto omarico, pritrditveno konzolo in pritrdilnim materialom. </t>
    </r>
  </si>
  <si>
    <r>
      <rPr>
        <b/>
        <sz val="10"/>
        <rFont val="Calibri"/>
        <family val="2"/>
        <charset val="238"/>
        <scheme val="minor"/>
      </rPr>
      <t>Gasilni aparati na CO2 z vsebnostjo 5 kg</t>
    </r>
    <r>
      <rPr>
        <sz val="10"/>
        <rFont val="Calibri"/>
        <family val="2"/>
        <charset val="238"/>
        <scheme val="minor"/>
      </rPr>
      <t xml:space="preserve">, tip CO2 5 za montažo na steno komplet s pločevinasto omarico, pritrditveno konzolo in pritrdilnim materialom. </t>
    </r>
  </si>
  <si>
    <r>
      <rPr>
        <b/>
        <sz val="10"/>
        <rFont val="Calibri"/>
        <family val="2"/>
        <charset val="238"/>
        <scheme val="minor"/>
      </rPr>
      <t>Jeklene srednjetežke pocinkane navojne cevi</t>
    </r>
    <r>
      <rPr>
        <sz val="10"/>
        <rFont val="Calibri"/>
        <family val="2"/>
        <charset val="238"/>
        <scheme val="minor"/>
      </rPr>
      <t xml:space="preserve">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t>
    </r>
    <r>
      <rPr>
        <b/>
        <sz val="10"/>
        <rFont val="Calibri"/>
        <family val="2"/>
        <charset val="238"/>
        <scheme val="minor"/>
      </rPr>
      <t>sanitarne vode</t>
    </r>
    <r>
      <rPr>
        <sz val="10"/>
        <rFont val="Calibri"/>
        <family val="2"/>
        <charset val="238"/>
        <scheme val="minor"/>
      </rPr>
      <t xml:space="preserve">, toplotno izolirane, kompletno z varilnimi loki in drugimi fazoni, obešali z izolirnim vložkom. </t>
    </r>
  </si>
  <si>
    <t>Cevi se očisti in po varjenju obarva z 2x osnovno antikorozijsko barvo ter izolira.</t>
  </si>
  <si>
    <r>
      <t xml:space="preserve">Izolacija cevi z izolacijo iz elastomerne pene iz sintetičnega kavčuka debeline </t>
    </r>
    <r>
      <rPr>
        <b/>
        <sz val="10"/>
        <rFont val="Calibri"/>
        <family val="2"/>
        <charset val="238"/>
        <scheme val="minor"/>
      </rPr>
      <t>13 mm</t>
    </r>
    <r>
      <rPr>
        <sz val="10"/>
        <rFont val="Calibri"/>
        <family val="2"/>
        <charset val="238"/>
        <scheme val="minor"/>
      </rPr>
      <t xml:space="preserve">, koeficientom prehoda 0,034 W/m°K pri 0°C (po SIST ISO 8794), samougasljiva, stopnja zadimljenosti s3 po DIN EN 13501. </t>
    </r>
  </si>
  <si>
    <t>Instalacija vodena v tlaku in steni</t>
  </si>
  <si>
    <t>DN 15</t>
  </si>
  <si>
    <t>DN 25</t>
  </si>
  <si>
    <t>DN 50</t>
  </si>
  <si>
    <t>debelina izolacije 13 mm - HSV:</t>
  </si>
  <si>
    <t>DN 20 (d 25×2,5)</t>
  </si>
  <si>
    <t>DN 25 (d 32×3,0)</t>
  </si>
  <si>
    <t>debelina izolacije 20 mm -  - STV in CIR.:</t>
  </si>
  <si>
    <t>debelina izolacije 30 mm -  - STV in CIR.:</t>
  </si>
  <si>
    <t xml:space="preserve">DN 20 PN 10                  </t>
  </si>
  <si>
    <r>
      <rPr>
        <b/>
        <sz val="10"/>
        <rFont val="Calibri"/>
        <family val="2"/>
        <charset val="238"/>
        <scheme val="minor"/>
      </rPr>
      <t>Pločevinasta INOX omarica</t>
    </r>
    <r>
      <rPr>
        <sz val="10"/>
        <rFont val="Calibri"/>
        <family val="2"/>
        <charset val="238"/>
        <scheme val="minor"/>
      </rPr>
      <t xml:space="preserve"> vgrajena v notranjo steno zunanjega stranišča, dimenzije 300x300x120mm (ŠxVxG) z vgrajenim krogličnim ventilom DN 15 z izpustom za praznjenje vodovodne instalacije pitnika v zimskem času. 
</t>
    </r>
  </si>
  <si>
    <t>Dobaviti v kompletu z vsem pritrdilnim, nosilnim in tesnilnim materialom.</t>
  </si>
  <si>
    <t>1.4.</t>
  </si>
  <si>
    <t xml:space="preserve">SANITARNI ELEMENTI </t>
  </si>
  <si>
    <t>Kompleten otroški stenski umivalnik (vgradna višina 50cm) sestoječ iz:</t>
  </si>
  <si>
    <r>
      <t xml:space="preserve">konzolni otroški umivalnik, bele barve, višina montaže (rob umivalnika) je </t>
    </r>
    <r>
      <rPr>
        <b/>
        <sz val="10"/>
        <rFont val="Calibri"/>
        <family val="2"/>
        <charset val="238"/>
        <scheme val="minor"/>
      </rPr>
      <t>50 cm</t>
    </r>
    <r>
      <rPr>
        <sz val="10"/>
        <rFont val="Calibri"/>
        <family val="2"/>
        <charset val="238"/>
        <scheme val="minor"/>
      </rPr>
      <t xml:space="preserve"> nad tlemi za otroke iz prvega starostnega obdobja, kot na primer Florakids, tip Laufen</t>
    </r>
  </si>
  <si>
    <t>kromiranega odtočnega ventila DN 32 z zapiralom</t>
  </si>
  <si>
    <t>kromiranega medeninastega okroglega sifona DN 32 z obvezno cevjo in rozeto</t>
  </si>
  <si>
    <t>kromirane medeninaste stoječe enoročne mešalne baterije DN 15 za umivalnike za otroke, kot na primer Hansgrohe Focus</t>
  </si>
  <si>
    <t>montažni instalacijski element za vgradnjo v suhomontažni zid ali predstensko konstrukcijo obloženo z mavčno kartonastimi ploščami, je samonosilen, protikorozijsko zaščiten, z višinsko nastavljivima opornima nogicama, z odvodnim kolenom d50 mm in sifonskim tesnilom 44/32mm, z višinsko nastavljivo ploščo z armaturnimi priključki 1/2'' in zvočno ter toplotno zaščito, z navojnimi palicami in maticami M10 za pritrditev keramike, s pritrdilnim materialom</t>
  </si>
  <si>
    <t>termostatski mešalni kotni ventil z možnostjo nastavitve temperature vode komplet s priključkom za hladno vodo, kot na primer Hansgrohe 15346000</t>
  </si>
  <si>
    <t>dveh regulacijskih kotnih ventilov DN 15/10 z rozetama in veznima cevkama, z zaščito za preprečevanje nepooblaščenega rokovanja, kot na primer Hansgrohe</t>
  </si>
  <si>
    <t>dveh enojnih PF baterijskih priključkov za Alumplast cevi 14/18-1/2’’ za montažo na nosilno ploščo</t>
  </si>
  <si>
    <t>nosilne plošče za pritrditev dveh baterijskih priključkov</t>
  </si>
  <si>
    <t>vključno ves tesnilni in pritrdilni material</t>
  </si>
  <si>
    <t>Kompleten otroški stenski umivalnik (vgradna višina 60cm) sestoječ iz:</t>
  </si>
  <si>
    <r>
      <t xml:space="preserve">konzolni otroški umivalnik, bele barve, višina montaže (rob umivalnika) je </t>
    </r>
    <r>
      <rPr>
        <b/>
        <sz val="10"/>
        <rFont val="Calibri"/>
        <family val="2"/>
        <charset val="238"/>
        <scheme val="minor"/>
      </rPr>
      <t>60 cm</t>
    </r>
    <r>
      <rPr>
        <sz val="10"/>
        <rFont val="Calibri"/>
        <family val="2"/>
        <charset val="238"/>
        <scheme val="minor"/>
      </rPr>
      <t xml:space="preserve"> nad tlemi za otroke iz drugega starostnega obdobja, kot na primer Florakids, tip Laufen</t>
    </r>
  </si>
  <si>
    <t>Kompleten stenski umivalnik za odrasle (vgradna višina 85cm) s termostatskim kotnim ventilom sestoječ iz:</t>
  </si>
  <si>
    <r>
      <t xml:space="preserve">konzolni umivalnik, bele barve, višina montaže (rob umivalnika) je </t>
    </r>
    <r>
      <rPr>
        <b/>
        <sz val="10"/>
        <rFont val="Calibri"/>
        <family val="2"/>
        <charset val="238"/>
        <scheme val="minor"/>
      </rPr>
      <t>85 cm</t>
    </r>
    <r>
      <rPr>
        <sz val="10"/>
        <rFont val="Calibri"/>
        <family val="2"/>
        <charset val="238"/>
        <scheme val="minor"/>
      </rPr>
      <t xml:space="preserve"> nad tlemi, kot na primer Florakids, tip Laufen</t>
    </r>
  </si>
  <si>
    <t>Kompleten stenski umivalnik za odrasle (vgradna višina 85cm) sestoječ iz:</t>
  </si>
  <si>
    <t>Kompletno konzolno otroško stranišče sestoječe iz:</t>
  </si>
  <si>
    <t>višina aktivacijske tipke prilagojena otrokom</t>
  </si>
  <si>
    <r>
      <t xml:space="preserve">konzolne školjke iz bele sanitarne keramike z zidnim (zadnjim) iztokom DN 110, višina montaže je </t>
    </r>
    <r>
      <rPr>
        <b/>
        <sz val="10"/>
        <rFont val="Calibri"/>
        <family val="2"/>
        <charset val="238"/>
        <scheme val="minor"/>
      </rPr>
      <t>35 cm</t>
    </r>
    <r>
      <rPr>
        <sz val="10"/>
        <rFont val="Calibri"/>
        <family val="2"/>
        <charset val="238"/>
        <scheme val="minor"/>
      </rPr>
      <t xml:space="preserve"> nad tlemi za otroke, kot na primer Florakids, tip Laufen</t>
    </r>
  </si>
  <si>
    <t>sedežne deske in pokrova wc školjke iz zgornje vrstice (sestavni del školjke)</t>
  </si>
  <si>
    <t>podometnega izplakovalnega kotlička Duofix  (št. art. 111.247.00.1) proizvod Geberit (ali drugi ustrezni) z regulacijskim ventilom DN 15/10, fazonskim kosom (kolenom) za odtok in aktivirno tipko (Ustreza proizvod, GEBERIT Kappa)</t>
  </si>
  <si>
    <t>enojnega PF baterijskega priključka za Alumplast cevi 14/18-1/2’’ za montažo na nosilno ploščo</t>
  </si>
  <si>
    <t>vključno ves tesnilni, nosilni in pritrdilni material</t>
  </si>
  <si>
    <t>nosilec za wc papir</t>
  </si>
  <si>
    <t>metlica za wc</t>
  </si>
  <si>
    <t>Kompletno konzolno stranišče sestoječe iz:</t>
  </si>
  <si>
    <t>konzolne školjke iz bele sanitarne keramike z zidnim (zadnjim) iztokom DN 110, kot na primer Dolomite, tip Perla</t>
  </si>
  <si>
    <t>Kompletni otroški pisoar sestavljen iz:</t>
  </si>
  <si>
    <r>
      <t xml:space="preserve">stenske pisoarne školjke iz bele sanitarne keramike,  višina montaže (spodnji rob pisoarja) je </t>
    </r>
    <r>
      <rPr>
        <b/>
        <sz val="10"/>
        <rFont val="Calibri"/>
        <family val="2"/>
        <charset val="238"/>
        <scheme val="minor"/>
      </rPr>
      <t>40 cm</t>
    </r>
    <r>
      <rPr>
        <sz val="10"/>
        <rFont val="Calibri"/>
        <family val="2"/>
        <charset val="238"/>
        <scheme val="minor"/>
      </rPr>
      <t xml:space="preserve"> nad tlemi, kot na primer Armitage Shanks, tip Sanura S6105A2F</t>
    </r>
  </si>
  <si>
    <t>krmilna elektronika za pisoar, IR, 230V, komplet z vgradnim setom s kotnim ventilom, magnetnim ventilom, pokrivne plošče, možnost nastavitve časa iztoka</t>
  </si>
  <si>
    <t>podometnega izplakovalnika s kotnim regulacijskim ventilom dim. DN 15, elektronske enote izplakovalnega ventila z infrardečim oddajnikom in podometnim sprejemnkom</t>
  </si>
  <si>
    <t>podometnega sesalnega sifona DN 50 primernega za izbrani tip pisoarja</t>
  </si>
  <si>
    <t>konzola za priključitev v montažno steno</t>
  </si>
  <si>
    <t>vključno ves tesnilni, nosilnega in pritrdilni material</t>
  </si>
  <si>
    <t>Kompletni pisoar sestavljen iz:</t>
  </si>
  <si>
    <t>stenske pisoarne školjke iz bele sanitarne keramike, standardna višina montaže za odrasle, kot na primer Armitage Shanks, tip Sanura S6105A2F</t>
  </si>
  <si>
    <t>Izlivnik - trokadero sestoječ iz:</t>
  </si>
  <si>
    <t>školjke iz bele sanitarne keramike s spodnjim iztokom DN 110</t>
  </si>
  <si>
    <t xml:space="preserve">zidne kromirane medeninaste enoročne mešalne baterije DN 15 za trokadero z dolgim izpustom in ročnim tušem z držalom </t>
  </si>
  <si>
    <t>izplakovalnega ventila s kromirano izplakovalno cevjo</t>
  </si>
  <si>
    <t>kromirane rešetke</t>
  </si>
  <si>
    <t>komplet s pritrdilnim in tesnilnim materialom</t>
  </si>
  <si>
    <t>Kopalna kad v sanitarijah igralnic sestoječa iz:</t>
  </si>
  <si>
    <r>
      <t xml:space="preserve">nedrseče akrilne kadi dim. 1000x600 mm, komplet z odtočnim ventilom s sifonom, rob kadi na višini </t>
    </r>
    <r>
      <rPr>
        <b/>
        <sz val="10"/>
        <rFont val="Calibri"/>
        <family val="2"/>
        <charset val="238"/>
        <scheme val="minor"/>
      </rPr>
      <t>85 cm</t>
    </r>
  </si>
  <si>
    <t>zidne kromirane medeninaste termostatske mešalne baterije  za kad s prednastavitvijo  in omejitvijo max. temperature vode,  fleksibilno cevjo, izpustom in ročnim tušem z držalom kot npr. Hansgrohe Ecostat 1001 SL Thermostatic Bath</t>
  </si>
  <si>
    <t xml:space="preserve">2 kom kljukica za brisačo </t>
  </si>
  <si>
    <t>Armatura za enodelno/dvodelno pomivalno korito v kuhinji in pralnici vrtca sestoječa iz:</t>
  </si>
  <si>
    <t xml:space="preserve">kromirane medeninaste stoječe enoročne mešalne baterije DN 15 </t>
  </si>
  <si>
    <t>kromiranega odtočnega ventila DN 32 s čepom na verižici in držalom</t>
  </si>
  <si>
    <t>PVC sifona DN 40/50 "S" oblike z obvezno cevjo in rozeto skupaj s priključkom za odtok pomivalnega stroja</t>
  </si>
  <si>
    <t>enodelne PVC odtočne garniture DN 40</t>
  </si>
  <si>
    <t>dveh regulacijskih ventilov DN 15 z rozetama in veznima cevkama</t>
  </si>
  <si>
    <t xml:space="preserve">nosilne plošče za pritrditev dveh baterijskih priključkov </t>
  </si>
  <si>
    <r>
      <t>Kromirani iztočni ventil</t>
    </r>
    <r>
      <rPr>
        <sz val="10"/>
        <rFont val="Calibri"/>
        <family val="2"/>
        <charset val="238"/>
        <scheme val="minor"/>
      </rPr>
      <t xml:space="preserve"> DN 15 mm z nastavkom za gumijasto cev za </t>
    </r>
    <r>
      <rPr>
        <b/>
        <sz val="10"/>
        <rFont val="Calibri"/>
        <family val="2"/>
        <charset val="238"/>
        <scheme val="minor"/>
      </rPr>
      <t xml:space="preserve">uporabo pri zalivanju in igralih </t>
    </r>
    <r>
      <rPr>
        <sz val="10"/>
        <rFont val="Calibri"/>
        <family val="2"/>
        <charset val="238"/>
        <scheme val="minor"/>
      </rPr>
      <t>skupaj z enojnim PF baterijskim priključkom za Alumplast cevi 14/18-1/2’’ za montažo na nosilno ploščo ter nosilno ploščo za pritrditev enega baterijskega priključka. Vključno ves tesnilni in pritrdilni material.</t>
    </r>
  </si>
  <si>
    <r>
      <t>Kromirani iztočni ventil</t>
    </r>
    <r>
      <rPr>
        <sz val="10"/>
        <rFont val="Calibri"/>
        <family val="2"/>
        <charset val="238"/>
        <scheme val="minor"/>
      </rPr>
      <t xml:space="preserve"> DN 15 mm na terasi za </t>
    </r>
    <r>
      <rPr>
        <b/>
        <sz val="10"/>
        <rFont val="Calibri"/>
        <family val="2"/>
        <charset val="238"/>
        <scheme val="minor"/>
      </rPr>
      <t>pitnik</t>
    </r>
    <r>
      <rPr>
        <sz val="10"/>
        <rFont val="Calibri"/>
        <family val="2"/>
        <charset val="238"/>
        <scheme val="minor"/>
      </rPr>
      <t xml:space="preserve"> skupaj z enojnim PF baterijskim priključkom za Alumplast cevi 14/18-1/2’’ za montažo na nosilno ploščo ter nosilno ploščo za pritrditev enega baterijskega priključka. Vključno ves tesnilni in pritrdilni material.</t>
    </r>
  </si>
  <si>
    <r>
      <t>Kromirani iztočni ventil</t>
    </r>
    <r>
      <rPr>
        <sz val="10"/>
        <rFont val="Calibri"/>
        <family val="2"/>
        <charset val="238"/>
        <scheme val="minor"/>
      </rPr>
      <t xml:space="preserve"> DN 20 mm za </t>
    </r>
    <r>
      <rPr>
        <b/>
        <sz val="10"/>
        <rFont val="Calibri"/>
        <family val="2"/>
        <charset val="238"/>
        <scheme val="minor"/>
      </rPr>
      <t>razne kuhinjske aparate, pomivalne stroje in pralne stroje</t>
    </r>
    <r>
      <rPr>
        <sz val="10"/>
        <rFont val="Calibri"/>
        <family val="2"/>
        <charset val="238"/>
        <scheme val="minor"/>
      </rPr>
      <t xml:space="preserve"> skupaj z enojnim PF baterijskim priključkom za Alumplast cevi 20/25-3/4’’ za montažo na nosilno ploščo ter nosilno ploščo za pritrditev enega baterijskega priključka. Vključno ves tesnilni in pritrdilni material</t>
    </r>
  </si>
  <si>
    <r>
      <rPr>
        <b/>
        <sz val="10"/>
        <rFont val="Calibri"/>
        <family val="2"/>
        <charset val="238"/>
        <scheme val="minor"/>
      </rPr>
      <t>Kompletne sanitarije za invalide sestoječe iz:</t>
    </r>
    <r>
      <rPr>
        <sz val="10"/>
        <rFont val="Calibri"/>
        <family val="2"/>
        <charset val="238"/>
        <scheme val="minor"/>
      </rPr>
      <t xml:space="preserve">
• školjke iz bele sanitarne keramike proizvod Dolomite, ATLANTIS, tip J3517 s stenskim iztokom, komlet z podometnim izplakovalnim kotličkom, sedežno desko ter fazoni za priključitev na stenski iztok
• kotni regulacijski ventil DN 15/10 s pregibno cevjo
• preklopnega držala tip proizvod Dolomite, tip J2060 (montirano poleg WC školjke)
• zidnega držala L=61 cm, proizvod Dolomite, tip J2019 (montirano na zid poleg WC školjke)
• enojnega PF baterijskega priključka za Alumplast cevi 14/18-1/2’’ za montažo na nosilno ploščo
• nosilne plošče za pritrditev enega baterijskega priključka
• vključno ves tesnilni in pritrdilni material
• konzola za priključitev v mavčno steno</t>
    </r>
  </si>
  <si>
    <t>1.5.</t>
  </si>
  <si>
    <t>ODTOKI - FEKALNA KANALIZACIJA</t>
  </si>
  <si>
    <r>
      <t xml:space="preserve">PP odtočna cev </t>
    </r>
    <r>
      <rPr>
        <sz val="10"/>
        <rFont val="Calibri"/>
        <family val="2"/>
        <charset val="238"/>
        <scheme val="minor"/>
      </rPr>
      <t>primerna za spajanje z natičnimi spojkami z gumijastim tesnilom, za horizontalno montažo komplet s fazoni, tesnilnim, pritrdilnim in spojnim materialom.</t>
    </r>
  </si>
  <si>
    <t xml:space="preserve">ø 40        </t>
  </si>
  <si>
    <t xml:space="preserve">ø 50        </t>
  </si>
  <si>
    <t xml:space="preserve">ø 75    </t>
  </si>
  <si>
    <t xml:space="preserve">ø 110       </t>
  </si>
  <si>
    <r>
      <t xml:space="preserve">PP nizkošumna odtočna cev </t>
    </r>
    <r>
      <rPr>
        <sz val="10"/>
        <rFont val="Calibri"/>
        <family val="2"/>
        <charset val="238"/>
        <scheme val="minor"/>
      </rPr>
      <t>primerna za spajanje z natičnimi spojkami z gumijastim tesnilom, za vertikalno montažo komplet s fazoni, tesnilnim, pritrdilnim in spojnim materialom.</t>
    </r>
  </si>
  <si>
    <r>
      <t>Strešna kapa</t>
    </r>
    <r>
      <rPr>
        <sz val="10"/>
        <rFont val="Calibri"/>
        <family val="2"/>
        <charset val="238"/>
        <scheme val="minor"/>
      </rPr>
      <t xml:space="preserve"> skupaj z obrobo za oddušno cev opremljena z avtomatskim protismradnim ventilom.</t>
    </r>
  </si>
  <si>
    <t>ø 110</t>
  </si>
  <si>
    <r>
      <t xml:space="preserve">Priključitev </t>
    </r>
    <r>
      <rPr>
        <sz val="10"/>
        <rFont val="Calibri"/>
        <family val="2"/>
        <charset val="238"/>
        <scheme val="minor"/>
      </rPr>
      <t>nizkošumne vertikalne cevi do ø 110 na talno kanalizacijo v tlaku pritličja. Vključno s prehodnim kosom, veznim, pritrdilnim, tesnilnim in nosilnim materialom.</t>
    </r>
  </si>
  <si>
    <r>
      <t xml:space="preserve">PP odtočna cev za odtok kondenza </t>
    </r>
    <r>
      <rPr>
        <sz val="10"/>
        <rFont val="Calibri"/>
        <family val="2"/>
        <charset val="238"/>
        <scheme val="minor"/>
      </rPr>
      <t>primerna za spajanje z natičnimi spojkami z gumijastim tesnilom, za horizontalno montažo komplet s fazoni, tesnilnim, pritrdilnim in spojnim materialom.</t>
    </r>
  </si>
  <si>
    <t xml:space="preserve">ø 32        </t>
  </si>
  <si>
    <r>
      <t xml:space="preserve">Požarne manšete </t>
    </r>
    <r>
      <rPr>
        <sz val="10"/>
        <rFont val="Calibri"/>
        <family val="2"/>
        <charset val="238"/>
        <scheme val="minor"/>
      </rPr>
      <t>za požarno zaščito fekalne kanalizacije, ki poteka horizontalno ali vertikalno v instalacijski jašek. V kompletu dobaviti objemni trak za različne premere cevi, pritrdilne spojke, klinasti zidni vložek in navojno palico z matico.</t>
    </r>
  </si>
  <si>
    <t>Ustreza proizvod PROMAT, model Promastop UniCollar ali drugi enakovredni.</t>
  </si>
  <si>
    <t>1.6.</t>
  </si>
  <si>
    <t>OSTALO</t>
  </si>
  <si>
    <r>
      <t xml:space="preserve">Razne napisne tablice </t>
    </r>
    <r>
      <rPr>
        <sz val="10"/>
        <rFont val="Calibri"/>
        <family val="2"/>
        <charset val="238"/>
        <scheme val="minor"/>
      </rPr>
      <t>za označevanje naprav in cevovodov.</t>
    </r>
  </si>
  <si>
    <r>
      <t>Razno profilno železo, vroče pocinkano</t>
    </r>
    <r>
      <rPr>
        <sz val="10"/>
        <rFont val="Calibri"/>
        <family val="2"/>
        <charset val="238"/>
        <scheme val="minor"/>
      </rPr>
      <t xml:space="preserve"> za pritrditev cevi, izdelavo fiksnih točk in bočnih vodil</t>
    </r>
  </si>
  <si>
    <t>SKUPAJ VODOVODNA INSTALACIJA:</t>
  </si>
  <si>
    <t>2.1.</t>
  </si>
  <si>
    <t>TALNO  OGREVANJE IN OGREVANJE KOPALNIC</t>
  </si>
  <si>
    <r>
      <t xml:space="preserve">Podometni razdelilnik (Pritličje 1)  </t>
    </r>
    <r>
      <rPr>
        <sz val="10"/>
        <rFont val="Calibri"/>
        <family val="2"/>
        <charset val="238"/>
        <scheme val="minor"/>
      </rPr>
      <t>iz nerjavečega jekla z merilci pretoka tip Vario S ST FM 595mm s 9-mi odcepi za talno gretje</t>
    </r>
  </si>
  <si>
    <t>podometno omarico UPONOR, tip Vario PT                                      dim. 785x820-910x120-180 mm</t>
  </si>
  <si>
    <t>odvodnim razdelilnikom DN 25 z ventili za montažo elektrotermičnih pogonov za posamezne veje</t>
  </si>
  <si>
    <t>dovodnim razdelilnikom DN 25 z dušilniki pretoka z merilniki za regulacijo pretoka za posamezne veje</t>
  </si>
  <si>
    <t xml:space="preserve">termometrom na dovodu in odvodu </t>
  </si>
  <si>
    <t>manometrom</t>
  </si>
  <si>
    <t>2 kom avtomatskim odzračevalnim ventilom</t>
  </si>
  <si>
    <t>polnilno pipo</t>
  </si>
  <si>
    <t>9 kom elektrotermični pogoni 230 V</t>
  </si>
  <si>
    <t>2 kom krogelno pipo DN 25</t>
  </si>
  <si>
    <t>cevnimi spojkami za cevi 17×2,0</t>
  </si>
  <si>
    <t xml:space="preserve">nosilcem razdelilnika. </t>
  </si>
  <si>
    <t>Ustreza proizvod UPONOR ali drugi enakovredni tip.</t>
  </si>
  <si>
    <r>
      <t xml:space="preserve">Podometni razdelilnik (Pritličje 2)  </t>
    </r>
    <r>
      <rPr>
        <sz val="10"/>
        <rFont val="Calibri"/>
        <family val="2"/>
        <charset val="238"/>
        <scheme val="minor"/>
      </rPr>
      <t>iz nerjavečega jekla z merilci pretoka tip Vario S ST FM 645mm z 11-mi odcepi za talno gretje:</t>
    </r>
  </si>
  <si>
    <t>podometno omarico UPONOR, tip Vario PT                                      dim. 950x820-910x120-180 mm</t>
  </si>
  <si>
    <t>11 kom elektrotermični pogoni 230 V</t>
  </si>
  <si>
    <r>
      <t xml:space="preserve">Podometni razdelilnik (Pritličje 3)  </t>
    </r>
    <r>
      <rPr>
        <sz val="10"/>
        <rFont val="Calibri"/>
        <family val="2"/>
        <charset val="238"/>
        <scheme val="minor"/>
      </rPr>
      <t>iz nerjavečega jekla z merilci pretoka tip Vario S ST FM 495mm z 8-mi odcepi za talno gretje:</t>
    </r>
  </si>
  <si>
    <t>podometno omarico UPONOR, tip Vario PT                                      dim. 710x820-910x120-180 mm</t>
  </si>
  <si>
    <t>8 kom elektrotermični pogoni 230 V</t>
  </si>
  <si>
    <r>
      <t xml:space="preserve">Podometni razdelilnik (Pritličje 4)  </t>
    </r>
    <r>
      <rPr>
        <sz val="10"/>
        <rFont val="Calibri"/>
        <family val="2"/>
        <charset val="238"/>
        <scheme val="minor"/>
      </rPr>
      <t>iz nerjavečega jekla z merilci pretoka tip Vario S ST FM 595mm s 9-mi odcepi za talno gretje</t>
    </r>
  </si>
  <si>
    <r>
      <t xml:space="preserve">Podometni razdelilnik (Pritličje 5)  </t>
    </r>
    <r>
      <rPr>
        <sz val="10"/>
        <rFont val="Calibri"/>
        <family val="2"/>
        <charset val="238"/>
        <scheme val="minor"/>
      </rPr>
      <t>iz nerjavečega jekla z merilci pretoka tip Vario S ST FM 645mm z 11-mi odcepi za talno gretje:</t>
    </r>
  </si>
  <si>
    <r>
      <t xml:space="preserve">Podometni razdelilnik (Nadstropje)  </t>
    </r>
    <r>
      <rPr>
        <sz val="10"/>
        <rFont val="Calibri"/>
        <family val="2"/>
        <charset val="238"/>
        <scheme val="minor"/>
      </rPr>
      <t>iz nerjavečega jekla z merilci pretoka tip Vario S ST FM 495mm z 8-mi odcepi za talno gretje:</t>
    </r>
  </si>
  <si>
    <r>
      <rPr>
        <b/>
        <sz val="10"/>
        <rFont val="Calibri"/>
        <family val="2"/>
        <charset val="238"/>
        <scheme val="minor"/>
      </rPr>
      <t xml:space="preserve">Difuzijsko tesna večplastna cev </t>
    </r>
    <r>
      <rPr>
        <sz val="10"/>
        <rFont val="Calibri"/>
        <family val="2"/>
        <charset val="238"/>
        <scheme val="minor"/>
      </rPr>
      <t>(sestavljena iz: PE-RT - vezni sloj - vzdolžno prekrivno varjen aluminij - vezni sloj - PE-RT)</t>
    </r>
    <r>
      <rPr>
        <b/>
        <sz val="10"/>
        <rFont val="Calibri"/>
        <family val="2"/>
        <charset val="238"/>
        <scheme val="minor"/>
      </rPr>
      <t xml:space="preserve"> z zunanjim zaščitnim ovojem, izolirana, dobavljiva v kolutu ali palicah </t>
    </r>
    <r>
      <rPr>
        <sz val="10"/>
        <rFont val="Calibri"/>
        <family val="2"/>
        <charset val="238"/>
        <scheme val="minor"/>
      </rPr>
      <t>primerna za kletne razvode, dvižne vode in priključne razvode pri ogrevanju. Normalno vnetljivo, klasifi kacija materiala B2 skladno s standardom DIN 4102.</t>
    </r>
  </si>
  <si>
    <t>Maksimalna temperatura: 95°C,</t>
  </si>
  <si>
    <t xml:space="preserve">maksimalni trajni obratovalni tlak: 10 barov pri trajni obratovalni temperaturi 70°C, </t>
  </si>
  <si>
    <t xml:space="preserve">testirana odpornost proti pretrganju: 50 let, </t>
  </si>
  <si>
    <t>varnostni faktor 1,5,</t>
  </si>
  <si>
    <t xml:space="preserve">komplet fazoni, spojnim, tesnilnim in pritrdilnim materialom </t>
  </si>
  <si>
    <t xml:space="preserve">Ustreza proizvod UPONOR, tip MLCP </t>
  </si>
  <si>
    <t>debelina toplotne izolacije 19mm</t>
  </si>
  <si>
    <t xml:space="preserve">DN 15 (d 20×2,25) </t>
  </si>
  <si>
    <t xml:space="preserve">DN 20 (d 20×2,5) </t>
  </si>
  <si>
    <t xml:space="preserve">DN 25 (d 32×3,0) </t>
  </si>
  <si>
    <t xml:space="preserve">DN 32 (d 40×4,0) </t>
  </si>
  <si>
    <t xml:space="preserve">DN 40 (d 50×4,5) </t>
  </si>
  <si>
    <t xml:space="preserve">DN 50 (d 63×6,0) </t>
  </si>
  <si>
    <r>
      <t xml:space="preserve">Uponor eval PE-Xa Q&amp;E cevi za talno ogrevanje v kolutih 
</t>
    </r>
    <r>
      <rPr>
        <sz val="10"/>
        <rFont val="Calibri"/>
        <family val="2"/>
        <charset val="238"/>
        <scheme val="minor"/>
      </rPr>
      <t>Cev izdelana iz zamreženega polietilena (PE-Xa) z uporabo postopka Engel, ustreza standardu EN ISO 15875 Plastični cevni sistemi za instalacije s toplo in hladno vodo - zamrežen polietilen. Vsebuje difuzijski zaščitni sloj, ki je izdelan iz EVOH-a (etil-vinil-alkohol) v skladu s standardom DIN 4726, za preprečevanje korozije sistemskih elementov. Ta sloj je bil posebej razvit za kombinacijo z Uponor Q&amp;E fitingi. Klasifikacija servisnih pogojev (vključno s tipičnimi področji uporabe):
Razred uporabe 4 - talno ogrevanje in nizko-temperaturni radiatorji. Temperatura, pri kateri nastanejo poškodbe: 95°C, načrtovan tlak 6 barov.
Razred uporabe 5 - visoko-temperaturni radiatorji. Temperatura, pri kateri nastanejo poškodbe: 95°C, načrtovan tlak 6 barov.</t>
    </r>
  </si>
  <si>
    <t xml:space="preserve">16×2,0 mm              </t>
  </si>
  <si>
    <t>Ustreza tip Uponor eval PE-Xa Q&amp;E ali drugi enakovredni.</t>
  </si>
  <si>
    <r>
      <t>Profilirane izolacijske plošče</t>
    </r>
    <r>
      <rPr>
        <sz val="10"/>
        <rFont val="Calibri"/>
        <family val="2"/>
        <charset val="238"/>
        <scheme val="minor"/>
      </rPr>
      <t xml:space="preserve"> za vgradnjo cevi dimenzije 14-17 mm s toplotno in zvočno izolacijo.Izdelana iz ekspandiranega polistirena, ki je prekrit s črno polistirensko folijo skladno s standardom DIN EN 13163.Primerno za zvišane obremenitve do 5.0 kN/m².Toplotna prehodnost pri prehodu toplote: 0,75m²K/W. Razmak med cevmi:10, 15, 20, 25, 30 cm. Dimenzija plošče 1,45m x 0,85m x 0,33m</t>
    </r>
  </si>
  <si>
    <t>Ustreza tip UPONOR ND 30-2 ali drug enakovredni</t>
  </si>
  <si>
    <t>m²</t>
  </si>
  <si>
    <r>
      <t>Obrobni trak iz polietilena z lepilnim trakom</t>
    </r>
    <r>
      <rPr>
        <sz val="10"/>
        <rFont val="Calibri"/>
        <family val="2"/>
        <charset val="238"/>
        <scheme val="minor"/>
      </rPr>
      <t>, brez FCKW, ca. 10mm debeline, 130mm višine, lepilni trak spodaj, enostavno polaganje v kotih - 3xlomljen/tekoči meter. Uporaba pri tekočih estrihih.</t>
    </r>
  </si>
  <si>
    <r>
      <t>Plastifikator</t>
    </r>
    <r>
      <rPr>
        <sz val="10"/>
        <rFont val="Calibri"/>
        <family val="2"/>
        <charset val="238"/>
        <scheme val="minor"/>
      </rPr>
      <t xml:space="preserve"> (aditiv) za cementni estrih</t>
    </r>
  </si>
  <si>
    <t>UPONOR VD 450 (cca. 0,20l/m²)</t>
  </si>
  <si>
    <t>l</t>
  </si>
  <si>
    <r>
      <t>Zaščitna cev</t>
    </r>
    <r>
      <rPr>
        <sz val="10"/>
        <rFont val="Calibri"/>
        <family val="2"/>
        <charset val="238"/>
        <scheme val="minor"/>
      </rPr>
      <t xml:space="preserve"> </t>
    </r>
    <r>
      <rPr>
        <b/>
        <sz val="10"/>
        <rFont val="Calibri"/>
        <family val="2"/>
        <charset val="238"/>
        <scheme val="minor"/>
      </rPr>
      <t xml:space="preserve">20 mm </t>
    </r>
    <r>
      <rPr>
        <sz val="10"/>
        <rFont val="Calibri"/>
        <family val="2"/>
        <charset val="238"/>
        <scheme val="minor"/>
      </rPr>
      <t>premera,</t>
    </r>
    <r>
      <rPr>
        <b/>
        <sz val="10"/>
        <rFont val="Calibri"/>
        <family val="2"/>
        <charset val="238"/>
        <scheme val="minor"/>
      </rPr>
      <t xml:space="preserve"> </t>
    </r>
    <r>
      <rPr>
        <sz val="10"/>
        <rFont val="Calibri"/>
        <family val="2"/>
        <charset val="238"/>
        <scheme val="minor"/>
      </rPr>
      <t xml:space="preserve">izdelana iz PE-LD, dolžine   L=300 mm, namenjena za zaščito cevi do dimenzije 20 mm pri prehodih skozi razmejitveni profil. </t>
    </r>
  </si>
  <si>
    <r>
      <t xml:space="preserve">Razmejitveni profil </t>
    </r>
    <r>
      <rPr>
        <sz val="10"/>
        <rFont val="Calibri"/>
        <family val="2"/>
        <charset val="238"/>
        <scheme val="minor"/>
      </rPr>
      <t xml:space="preserve">100x10, samolepilni nosilni profil izdelan iz trdega PVC-ja s trakom iz polietilenske pene debeline 10 mm. Namenjeno za zanesljivo ločevanje odsekov estriha (npr. pri vratih) in za absorbiranje raztezanja estriha. Višina: 100mm; debelina materiala: 10mm; dolžina: 2m </t>
    </r>
  </si>
  <si>
    <t>Regulacija temperature v prostorih sestavljena iz:</t>
  </si>
  <si>
    <r>
      <t xml:space="preserve">prostorskega termostata  (6-30°C) za montažo na steno, primeren za </t>
    </r>
    <r>
      <rPr>
        <u/>
        <sz val="10"/>
        <rFont val="Calibri"/>
        <family val="2"/>
        <charset val="238"/>
        <scheme val="minor"/>
      </rPr>
      <t xml:space="preserve">ogrevanje. </t>
    </r>
    <r>
      <rPr>
        <sz val="10"/>
        <rFont val="Calibri"/>
        <family val="2"/>
        <charset val="238"/>
        <scheme val="minor"/>
      </rPr>
      <t>Skupaj s kabelsko povezavo med termostati in razdelilnimi omaricami.</t>
    </r>
  </si>
  <si>
    <t>Alternativno termostati v sklopu opreme elektro instalacije (stikala, vtičnice,..) oz. v sklopu izbrane hišne krmilne centrale - pred izvedbo preveriti z investitorjem izgled termostatov.</t>
  </si>
  <si>
    <r>
      <t xml:space="preserve">Kopalniški radiator </t>
    </r>
    <r>
      <rPr>
        <sz val="10"/>
        <rFont val="Calibri"/>
        <family val="2"/>
        <charset val="238"/>
        <scheme val="minor"/>
      </rPr>
      <t>(35/30/24°C) komplet s termostatskim ventilom, termostatsko glavo s konzolami in odzračevalnim ventilom.</t>
    </r>
  </si>
  <si>
    <t>1800x900</t>
  </si>
  <si>
    <t>Ustreza tip DION-VM proizvod Vogel&amp;Noot ali drugi ustrezni.</t>
  </si>
  <si>
    <t>2.2.</t>
  </si>
  <si>
    <t>TOPLOTNA POSTAJA</t>
  </si>
  <si>
    <r>
      <t>Predizolirana dvojna PE-X ogrevalna cev</t>
    </r>
    <r>
      <rPr>
        <sz val="10"/>
        <rFont val="Calibri"/>
        <family val="2"/>
        <charset val="238"/>
        <scheme val="minor"/>
      </rPr>
      <t xml:space="preserve"> za dovod in povratek </t>
    </r>
    <r>
      <rPr>
        <b/>
        <sz val="10"/>
        <rFont val="Calibri"/>
        <family val="2"/>
        <charset val="238"/>
        <scheme val="minor"/>
      </rPr>
      <t xml:space="preserve">ogrevalne vode </t>
    </r>
    <r>
      <rPr>
        <sz val="10"/>
        <rFont val="Calibri"/>
        <family val="2"/>
        <charset val="238"/>
        <scheme val="minor"/>
      </rPr>
      <t>od obstoječe toplotne postaje v šoli do nove toplotne postaje v vrtcu.</t>
    </r>
    <r>
      <rPr>
        <b/>
        <sz val="10"/>
        <rFont val="Calibri"/>
        <family val="2"/>
        <charset val="238"/>
        <scheme val="minor"/>
      </rPr>
      <t>.</t>
    </r>
    <r>
      <rPr>
        <sz val="10"/>
        <rFont val="Calibri"/>
        <family val="2"/>
        <charset val="238"/>
        <scheme val="minor"/>
      </rPr>
      <t xml:space="preserve"> Cev primerna za polaganje v teren, zunanji premer cevi 200mm, max. tlak </t>
    </r>
    <r>
      <rPr>
        <b/>
        <sz val="10"/>
        <rFont val="Calibri"/>
        <family val="2"/>
        <charset val="238"/>
        <scheme val="minor"/>
      </rPr>
      <t>10 bar</t>
    </r>
    <r>
      <rPr>
        <sz val="10"/>
        <rFont val="Calibri"/>
        <family val="2"/>
        <charset val="238"/>
        <scheme val="minor"/>
      </rPr>
      <t xml:space="preserve">, max. temperatura 95°C. </t>
    </r>
  </si>
  <si>
    <t>Proizvod UPONOR, tip ThermoTwin ali druga enakovredna.  Dobaviti skupaj s fitingi, spojnimi kosi, prehodnimi kosi, tesnilnim, nosilnim in pritrdilnim materialom.</t>
  </si>
  <si>
    <t xml:space="preserve">2x DN 50 (2x63x5,8/200)    </t>
  </si>
  <si>
    <r>
      <t>Prehodni kos,</t>
    </r>
    <r>
      <rPr>
        <sz val="10"/>
        <rFont val="Calibri"/>
        <family val="2"/>
        <charset val="238"/>
        <scheme val="minor"/>
      </rPr>
      <t xml:space="preserve"> dobaviti skupaj s pritrdilnim in tesnilnim materialom.</t>
    </r>
  </si>
  <si>
    <t>PE d63/DN 50</t>
  </si>
  <si>
    <r>
      <rPr>
        <b/>
        <sz val="10"/>
        <rFont val="Calibri"/>
        <family val="2"/>
        <charset val="238"/>
        <scheme val="minor"/>
      </rPr>
      <t>Jeklene srednjetežke navojne cevi</t>
    </r>
    <r>
      <rPr>
        <sz val="10"/>
        <rFont val="Calibri"/>
        <family val="2"/>
        <charset val="238"/>
        <scheme val="minor"/>
      </rPr>
      <t xml:space="preserve"> po DIN 2440 iz jekla St33 za razvod </t>
    </r>
    <r>
      <rPr>
        <b/>
        <sz val="10"/>
        <rFont val="Calibri"/>
        <family val="2"/>
        <charset val="238"/>
        <scheme val="minor"/>
      </rPr>
      <t>ogrevalne vode</t>
    </r>
    <r>
      <rPr>
        <sz val="10"/>
        <rFont val="Calibri"/>
        <family val="2"/>
        <charset val="238"/>
        <scheme val="minor"/>
      </rPr>
      <t xml:space="preserve">, toplotno izolirane, kompletno z varilnimi loki in drugimi fazoni, obešali z izolirnim vložkom. </t>
    </r>
  </si>
  <si>
    <r>
      <t xml:space="preserve">Izolacija cevi z izolacijo iz elastomerne pene iz sintetičnega kavčuka debeline </t>
    </r>
    <r>
      <rPr>
        <b/>
        <sz val="10"/>
        <rFont val="Calibri"/>
        <family val="2"/>
        <charset val="238"/>
        <scheme val="minor"/>
      </rPr>
      <t>ENAKE NOTRANJEMU PREMERU CEVI</t>
    </r>
    <r>
      <rPr>
        <sz val="10"/>
        <rFont val="Calibri"/>
        <family val="2"/>
        <charset val="238"/>
        <scheme val="minor"/>
      </rPr>
      <t xml:space="preserve">, koeficientom prehoda 0,034 W/m°K pri 0°C (po SIST ISO 8794), samougasljiva, stopnja zadimljenosti s3 po DIN EN 13501. </t>
    </r>
  </si>
  <si>
    <t>Instalacija vodena v kotlovnici.</t>
  </si>
  <si>
    <t>DN 20</t>
  </si>
  <si>
    <r>
      <t>Navojni lovilec nesnage</t>
    </r>
    <r>
      <rPr>
        <sz val="10"/>
        <rFont val="Calibri"/>
        <family val="2"/>
        <charset val="238"/>
        <scheme val="minor"/>
      </rPr>
      <t>, dobaviti skupaj s pritrdilnim in tesnilnim materialom.</t>
    </r>
  </si>
  <si>
    <t>DN 25 PN 10</t>
  </si>
  <si>
    <t>DN 50 PN 10</t>
  </si>
  <si>
    <r>
      <rPr>
        <b/>
        <sz val="10"/>
        <rFont val="Calibri"/>
        <family val="2"/>
        <charset val="238"/>
        <scheme val="minor"/>
      </rPr>
      <t>Navojni balansirni ventil</t>
    </r>
    <r>
      <rPr>
        <sz val="10"/>
        <rFont val="Calibri"/>
        <family val="2"/>
        <charset val="238"/>
        <scheme val="minor"/>
      </rPr>
      <t xml:space="preserve"> za ogrevalno vodo s funkcijo zapiranja in prednastavitve. Dobaviti skupaj s pritrdilnim in tesnilnim materialom.</t>
    </r>
  </si>
  <si>
    <t>Ustreza proizvod Danfoss, tip MSV-BD (ali drugi ustrezni), dobaviti skupaj s pritrdilnim in tesnilnim materialom.</t>
  </si>
  <si>
    <t>DN 25 PN 10 (kvs=9,5,0)</t>
  </si>
  <si>
    <t>DN 50 PN 10 (kvs=40,0)</t>
  </si>
  <si>
    <r>
      <rPr>
        <b/>
        <sz val="10"/>
        <rFont val="Calibri"/>
        <family val="2"/>
        <charset val="238"/>
        <scheme val="minor"/>
      </rPr>
      <t>Kroglične polnilne pipe</t>
    </r>
    <r>
      <rPr>
        <sz val="10"/>
        <rFont val="Calibri"/>
        <family val="2"/>
        <charset val="238"/>
        <scheme val="minor"/>
      </rPr>
      <t xml:space="preserve"> z nastavkom za gumi cev in kapo, vključno z varilnim kolčakom in tesnilnim materialom.</t>
    </r>
  </si>
  <si>
    <t xml:space="preserve">DN 15 PN 10  </t>
  </si>
  <si>
    <r>
      <rPr>
        <b/>
        <sz val="10"/>
        <rFont val="Calibri"/>
        <family val="2"/>
        <charset val="238"/>
        <scheme val="minor"/>
      </rPr>
      <t>Navojne krogelne pipe</t>
    </r>
    <r>
      <rPr>
        <sz val="10"/>
        <rFont val="Calibri"/>
        <family val="2"/>
        <charset val="238"/>
        <scheme val="minor"/>
      </rPr>
      <t xml:space="preserve"> skupaj s pritrdilnim in tesnilnim materialom.</t>
    </r>
  </si>
  <si>
    <t xml:space="preserve">DN 20 PN 10 </t>
  </si>
  <si>
    <t xml:space="preserve">DN 25 PN 10 </t>
  </si>
  <si>
    <t xml:space="preserve">DN 50 PN 10 </t>
  </si>
  <si>
    <r>
      <rPr>
        <b/>
        <sz val="10"/>
        <rFont val="Calibri"/>
        <family val="2"/>
        <charset val="238"/>
        <scheme val="minor"/>
      </rPr>
      <t>Navojna protipovratna loputa</t>
    </r>
    <r>
      <rPr>
        <sz val="10"/>
        <rFont val="Calibri"/>
        <family val="2"/>
        <charset val="238"/>
        <scheme val="minor"/>
      </rPr>
      <t xml:space="preserve"> skupaj s pritrdilnim in tesnilnim materialom. </t>
    </r>
  </si>
  <si>
    <r>
      <rPr>
        <b/>
        <sz val="10"/>
        <rFont val="Calibri"/>
        <family val="2"/>
        <charset val="238"/>
        <scheme val="minor"/>
      </rPr>
      <t>Termometer</t>
    </r>
    <r>
      <rPr>
        <sz val="10"/>
        <rFont val="Calibri"/>
        <family val="2"/>
        <charset val="238"/>
        <scheme val="minor"/>
      </rPr>
      <t xml:space="preserve"> z merilnim območjem 0-100°C, okrogle izvedbe skupaj z vijačnim spojem za vgraditev in vgradno tuljko dolžine </t>
    </r>
    <r>
      <rPr>
        <b/>
        <sz val="10"/>
        <rFont val="Calibri"/>
        <family val="2"/>
        <charset val="238"/>
        <scheme val="minor"/>
      </rPr>
      <t>100 mm</t>
    </r>
    <r>
      <rPr>
        <sz val="10"/>
        <rFont val="Calibri"/>
        <family val="2"/>
        <charset val="238"/>
        <scheme val="minor"/>
      </rPr>
      <t xml:space="preserve">. </t>
    </r>
  </si>
  <si>
    <r>
      <rPr>
        <b/>
        <sz val="10"/>
        <rFont val="Calibri"/>
        <family val="2"/>
        <charset val="238"/>
        <scheme val="minor"/>
      </rPr>
      <t>Manometer</t>
    </r>
    <r>
      <rPr>
        <sz val="10"/>
        <rFont val="Calibri"/>
        <family val="2"/>
        <charset val="238"/>
        <scheme val="minor"/>
      </rPr>
      <t xml:space="preserve"> premera 100 mm, do 6 bar, komplet s pritrdilnim, tesnilnim materialom in zapornim elementom DN 10.</t>
    </r>
  </si>
  <si>
    <r>
      <t>Zaprta ekspanzijska posoda</t>
    </r>
    <r>
      <rPr>
        <sz val="10"/>
        <rFont val="Calibri"/>
        <family val="2"/>
        <charset val="238"/>
        <scheme val="minor"/>
      </rPr>
      <t xml:space="preserve"> toplotne črpalke iz zgornje postavke izvedbe po EN 12828 in odobreno po EU 97/23/EC (tlačne naprave). </t>
    </r>
  </si>
  <si>
    <t>koristni volumen 80 l</t>
  </si>
  <si>
    <t>priključek DN 25</t>
  </si>
  <si>
    <t>Ustreza proizvod Reflex, tip NG 80 (ali drugi enakovredni)  – max. delovni tlak 6 bar, tlak odpiranja VV 3,0 bar.</t>
  </si>
  <si>
    <r>
      <t xml:space="preserve">Servisni ventil za ekspanzijsko posodo </t>
    </r>
    <r>
      <rPr>
        <sz val="10"/>
        <rFont val="Calibri"/>
        <family val="2"/>
        <charset val="238"/>
        <scheme val="minor"/>
      </rPr>
      <t>(brez ročice) z izpustno pipico za nastavkom za gumi cev komplet s pritrdilnim in tesnilnim materialom.</t>
    </r>
  </si>
  <si>
    <r>
      <t>Vzmetni varnostni ventil</t>
    </r>
    <r>
      <rPr>
        <sz val="10"/>
        <rFont val="Calibri"/>
        <family val="2"/>
        <charset val="238"/>
        <scheme val="minor"/>
      </rPr>
      <t xml:space="preserve"> DN 20, tlak odpiranja 3,0 bar komplet s pritrdilnim in tesnilnim materialom</t>
    </r>
  </si>
  <si>
    <r>
      <rPr>
        <b/>
        <sz val="10"/>
        <rFont val="Calibri"/>
        <family val="2"/>
        <charset val="238"/>
        <scheme val="minor"/>
      </rPr>
      <t>Odzračevalni lonček</t>
    </r>
    <r>
      <rPr>
        <sz val="10"/>
        <rFont val="Calibri"/>
        <family val="2"/>
        <charset val="238"/>
        <scheme val="minor"/>
      </rPr>
      <t xml:space="preserve"> V=2 l, izdelan iz črne brezšivne cevi in cevnimi pokrovi DN 80, z vgrajenim avtomatskim odzračevalnim ventilom in kroglično pipo DN 10.</t>
    </r>
  </si>
  <si>
    <t>Pobarvan s temeljno in belo barvo in izoliran s toplotno izolacijo debeline 80 mm.</t>
  </si>
  <si>
    <t>Ultrazvočni toplotni števec (TČ):</t>
  </si>
  <si>
    <t>ultrazvočni toplotni števec z 8 mestnim LC prikazovalnikom, ultrazvočnim pretočnim volumskim delom za pretoke do qp 3,5 m3/h, baterijo za 12 let, temperaturnimi tipali  Pt 100.</t>
  </si>
  <si>
    <t>Komplet s povezovalnimi kabli in vsem tesnilnim in pritrdilnim materialom za povezavo na signalno omrežje in testom delovanja.</t>
  </si>
  <si>
    <t>Ustreza proizvod Allmess, tip CF Echo II DN 40 PN 16 (predviden pretok 14,9 m3/h) ali drugi enakovredni.</t>
  </si>
  <si>
    <t>Skupaj s kalorimetrom dobaviti ustrezne dodatke za povezovanje v sistem za daljinsko odčitavanje, ki temelji na M-Bus protokolu.</t>
  </si>
  <si>
    <r>
      <t>Razdelilnik ogrevalne vode za dovod</t>
    </r>
    <r>
      <rPr>
        <sz val="10"/>
        <rFont val="Calibri"/>
        <family val="2"/>
        <charset val="238"/>
        <scheme val="minor"/>
      </rPr>
      <t xml:space="preserve"> ogrevalne vode ogrevalnih vej objekta, izoliran s toplotno izolacijo iz mineralne volne debeline min. 15 cm zaščitena z Al pločevino. Razdelilnik DN 65 s priključki:
- 2x DN 25
- 1x DN 20
- 1x DN 15 na spodnjem delu za izpustno pipo
- 1x DN 10 za manometer</t>
    </r>
  </si>
  <si>
    <t>Skupaj z razdelilnikom dobaviti konzole za pritrditev razdelilnika na tlak ali steno prostora in pritrdilni, spojni ter vezni material.</t>
  </si>
  <si>
    <r>
      <t>Razdelilnik ogrevalne vode za povratek</t>
    </r>
    <r>
      <rPr>
        <sz val="10"/>
        <rFont val="Calibri"/>
        <family val="2"/>
        <charset val="238"/>
        <scheme val="minor"/>
      </rPr>
      <t xml:space="preserve"> ogrevalne vode ogrevalnih vej objekta, izoliran s toplotno izolacijo iz mineralne volne debeline min. 15 cm zaščitena z Al pločevino. Razdelilnik DN 65 s priključki:
- 2x DN 25
- 1x DN 20
- 1x DN 15 na spodnjem delu za izpustno pipo
</t>
    </r>
  </si>
  <si>
    <t>Skupaj z razdelilnikom dobaviti konzole za pritrditev razdelilnika na tlak prostora in pritrdilni, spojni ter vezni material.</t>
  </si>
  <si>
    <r>
      <t xml:space="preserve">Elektronsko regulirana visoko učinkovita obtočna črpalka </t>
    </r>
    <r>
      <rPr>
        <sz val="10"/>
        <rFont val="Calibri"/>
        <family val="2"/>
        <charset val="238"/>
        <scheme val="minor"/>
      </rPr>
      <t>za cirkulacijo ogrevalne vode talnega ogrevanjan nameščena v toplotni postaji za razmere:</t>
    </r>
  </si>
  <si>
    <t>POZ Č1</t>
  </si>
  <si>
    <t xml:space="preserve">Q=4,0 m3/h </t>
  </si>
  <si>
    <t xml:space="preserve">p=70 kPa </t>
  </si>
  <si>
    <r>
      <t xml:space="preserve">Ustreza proizvod Wilo, tip Wilo-Stratos 25/1-10 CAN PN 10
</t>
    </r>
    <r>
      <rPr>
        <b/>
        <sz val="10"/>
        <rFont val="Calibri"/>
        <family val="2"/>
        <charset val="238"/>
        <scheme val="minor"/>
      </rPr>
      <t>z regulacijskim modulom 0-10V</t>
    </r>
    <r>
      <rPr>
        <sz val="10"/>
        <rFont val="Calibri"/>
        <family val="2"/>
        <charset val="238"/>
        <scheme val="minor"/>
      </rPr>
      <t xml:space="preserve"> ali druga enakovredna.</t>
    </r>
  </si>
  <si>
    <t>Dobaviti skupaj s priključitvijo na električno in signalno omrežje, protiprirobnicami, pritrdilnim in tesnilnim materialom.</t>
  </si>
  <si>
    <r>
      <t xml:space="preserve">Elektronsko regulirana visoko učinkovita obtočna črpalka </t>
    </r>
    <r>
      <rPr>
        <sz val="10"/>
        <rFont val="Calibri"/>
        <family val="2"/>
        <charset val="238"/>
        <scheme val="minor"/>
      </rPr>
      <t>za cirkulacijo ogrevalne vode med toplotno postajo in spiralo v akumulatorju STV nameščena v toplotni postaji za razmere:</t>
    </r>
  </si>
  <si>
    <t>POZ Č2</t>
  </si>
  <si>
    <t xml:space="preserve">Q=0,77 m3/h </t>
  </si>
  <si>
    <t xml:space="preserve">p=35 kPa </t>
  </si>
  <si>
    <r>
      <t xml:space="preserve">Ustreza proizvod Wilo, tip Wilo-Stratos PICO 25/1-6 130 PN 10
</t>
    </r>
    <r>
      <rPr>
        <b/>
        <sz val="10"/>
        <rFont val="Calibri"/>
        <family val="2"/>
        <charset val="238"/>
        <scheme val="minor"/>
      </rPr>
      <t>z regulacijskim modulom 0-10V</t>
    </r>
    <r>
      <rPr>
        <sz val="10"/>
        <rFont val="Calibri"/>
        <family val="2"/>
        <charset val="238"/>
        <scheme val="minor"/>
      </rPr>
      <t xml:space="preserve"> ali druga enakovredna.</t>
    </r>
  </si>
  <si>
    <r>
      <t xml:space="preserve">Elektronsko regulirana visoko učinkovita obtočna črpalka </t>
    </r>
    <r>
      <rPr>
        <sz val="10"/>
        <rFont val="Calibri"/>
        <family val="2"/>
        <charset val="238"/>
        <scheme val="minor"/>
      </rPr>
      <t>za cirkulacijo ogrevalne vode med toplotno postajo šole in toplotno postajo v vrtcu nameščena v toplotni postaji za razmere:</t>
    </r>
  </si>
  <si>
    <t>POZ Č3</t>
  </si>
  <si>
    <t xml:space="preserve">Q=2,80 m3/h </t>
  </si>
  <si>
    <t xml:space="preserve">p=55 kPa </t>
  </si>
  <si>
    <r>
      <t xml:space="preserve">Ustreza proizvod Wilo, tip Wilo-Stratos 30/1-8 CAN PN 10
</t>
    </r>
    <r>
      <rPr>
        <b/>
        <sz val="10"/>
        <rFont val="Calibri"/>
        <family val="2"/>
        <charset val="238"/>
        <scheme val="minor"/>
      </rPr>
      <t>z regulacijskim modulom 0-10V</t>
    </r>
    <r>
      <rPr>
        <sz val="10"/>
        <rFont val="Calibri"/>
        <family val="2"/>
        <charset val="238"/>
        <scheme val="minor"/>
      </rPr>
      <t xml:space="preserve"> ali druga enakovredna.</t>
    </r>
  </si>
  <si>
    <r>
      <t xml:space="preserve">Tripotni prirobični mešalni ventil </t>
    </r>
    <r>
      <rPr>
        <sz val="10"/>
        <rFont val="Calibri"/>
        <family val="2"/>
        <charset val="238"/>
        <scheme val="minor"/>
      </rPr>
      <t>za primešavanje ogrevalne vode - priprava ogrevalne vode za talno ogrevanje, skupaj z elektromotornim pogonom z možnostjo priključitve na avtomatiko, dobaviti skupaj s pritrdilnim in tesnilnim materialom ter priključitvijo na signalno in električno omrežje.</t>
    </r>
  </si>
  <si>
    <t>POZ RV1</t>
  </si>
  <si>
    <t>Q=0,65 m3/h</t>
  </si>
  <si>
    <t>kvs=2,5 m3/h</t>
  </si>
  <si>
    <t>dp=6,7 kPa</t>
  </si>
  <si>
    <t>DN 15 PN 16</t>
  </si>
  <si>
    <t xml:space="preserve">Ustreza proizvod Danfoss, tip VRG 3 DN 15  s pogonom AMV 435 (230V) ali drugi enakovredni. </t>
  </si>
  <si>
    <r>
      <t xml:space="preserve">Elektronski regulator </t>
    </r>
    <r>
      <rPr>
        <sz val="10"/>
        <rFont val="Calibri"/>
        <family val="2"/>
        <charset val="238"/>
        <scheme val="minor"/>
      </rPr>
      <t xml:space="preserve">z displejem in programsko kartico, za do 3 regulacijske kroge, za priključitev 6 Pt1000 tipal, z 2 konfigurabilnima vhodoma - tip vhoda odvisen od vrste aplikacije, aplikacijo se konfugurira z aplikacijskim ključem 2xx. Z dvema tritočkovnima izhodoma ter 4 relejskimi izhodi. Dobaviti skupaj s podnožjem za na zid, tipali in tuljkami, </t>
    </r>
    <r>
      <rPr>
        <b/>
        <sz val="10"/>
        <rFont val="Calibri"/>
        <family val="2"/>
        <charset val="238"/>
        <scheme val="minor"/>
      </rPr>
      <t>ECL aplikacijskim ključem A237</t>
    </r>
    <r>
      <rPr>
        <sz val="10"/>
        <rFont val="Calibri"/>
        <family val="2"/>
        <charset val="238"/>
        <scheme val="minor"/>
      </rPr>
      <t>,</t>
    </r>
    <r>
      <rPr>
        <b/>
        <sz val="10"/>
        <rFont val="Calibri"/>
        <family val="2"/>
        <charset val="238"/>
        <scheme val="minor"/>
      </rPr>
      <t xml:space="preserve"> </t>
    </r>
    <r>
      <rPr>
        <sz val="10"/>
        <rFont val="Calibri"/>
        <family val="2"/>
        <charset val="238"/>
        <scheme val="minor"/>
      </rPr>
      <t>pritrdilnim in veznim meterialom. Regulator dobaviti skupaj s povezovalnimi kabli in priključitvijo na signalno in električno omrežje.</t>
    </r>
  </si>
  <si>
    <r>
      <t xml:space="preserve">ECL aplikacijski ključ A237
</t>
    </r>
    <r>
      <rPr>
        <sz val="10"/>
        <rFont val="Calibri"/>
        <family val="2"/>
        <charset val="238"/>
        <scheme val="minor"/>
      </rPr>
      <t>Vremensko vodena regulacija temperature dovoda sistemov z drsečo omejitvijo temperature povratka. Konstantna temperaturna regulacija priprave STV z akumulacijskim rezervoarjem ali akumulacijskim rezervoarjem z vgrajenim prenosnikom toplote.</t>
    </r>
  </si>
  <si>
    <t>Ustreza proizvod Danfoss, tip ECL 210 ali drugi enakovredni</t>
  </si>
  <si>
    <r>
      <t xml:space="preserve">Priključitev </t>
    </r>
    <r>
      <rPr>
        <sz val="10"/>
        <rFont val="Calibri"/>
        <family val="2"/>
        <charset val="238"/>
        <scheme val="minor"/>
      </rPr>
      <t>nove predizolirane cevi - toplovoda (dovod in povratek) v obstoječi toplotni postaje osnovne šole.</t>
    </r>
  </si>
  <si>
    <t>Komplet z veznim, pritrdilnim, nosilnim in tesnilnim materialom.</t>
  </si>
  <si>
    <t>2.3.</t>
  </si>
  <si>
    <t>KLIMAT</t>
  </si>
  <si>
    <t>debelina izolacije (glej prilogo):</t>
  </si>
  <si>
    <r>
      <t xml:space="preserve">Tlačno neodvisni ventil </t>
    </r>
    <r>
      <rPr>
        <sz val="10"/>
        <rFont val="Calibri"/>
        <family val="2"/>
        <charset val="238"/>
        <scheme val="minor"/>
      </rPr>
      <t xml:space="preserve">za hidravlično uravnoteženje veje grelnika klimata, opremljen </t>
    </r>
    <r>
      <rPr>
        <b/>
        <sz val="10"/>
        <rFont val="Calibri"/>
        <family val="2"/>
        <charset val="238"/>
        <scheme val="minor"/>
      </rPr>
      <t>s pogonom</t>
    </r>
    <r>
      <rPr>
        <sz val="10"/>
        <rFont val="Calibri"/>
        <family val="2"/>
        <charset val="238"/>
        <scheme val="minor"/>
      </rPr>
      <t>. Napajanje pogona 24VAC.</t>
    </r>
  </si>
  <si>
    <t>Dobaviti komplet z vsem pritrdilnim in tesnilnim materialom in povezavo na električno in signalno omrežje, vključno z električnimi kabli in ostalim potrebnim elektro materialom.</t>
  </si>
  <si>
    <t>AB-QM DN 20; Q=600l/h</t>
  </si>
  <si>
    <t>Ustreza proizvod Danfoss, tip AB-QM s pogonom AMV 110 0-10V ali drugi enakovredni.</t>
  </si>
  <si>
    <r>
      <t>Avtomatski odzračevalni ventil</t>
    </r>
    <r>
      <rPr>
        <sz val="10"/>
        <rFont val="Calibri"/>
        <family val="2"/>
        <charset val="238"/>
        <scheme val="minor"/>
      </rPr>
      <t xml:space="preserve"> SPIROTECH, tip Spirotop DN 10 in kroglična pipa DN 10, pobarvan, dobaviti komplet s pritrdilnim in tesnilnim materialom.</t>
    </r>
  </si>
  <si>
    <t>Ventil nameščen na ogrevalni instalaciji.</t>
  </si>
  <si>
    <r>
      <t xml:space="preserve">Elektronsko regulirana visoko učinkovita obtočna črpalka </t>
    </r>
    <r>
      <rPr>
        <sz val="10"/>
        <rFont val="Calibri"/>
        <family val="2"/>
        <charset val="238"/>
        <scheme val="minor"/>
      </rPr>
      <t>za cirkulacijo ogrevalne vode med toplotno postajo in grelnikom klimata nameščena ob klimatu za razmere:</t>
    </r>
  </si>
  <si>
    <t xml:space="preserve">Q=0,6 m3/h </t>
  </si>
  <si>
    <t xml:space="preserve">p=50 kPa </t>
  </si>
  <si>
    <r>
      <t xml:space="preserve">Ustreza proizvod Wilo, tip Wilo-Stratos 25/1-6 CAN PN 10
</t>
    </r>
    <r>
      <rPr>
        <b/>
        <sz val="10"/>
        <rFont val="Calibri"/>
        <family val="2"/>
        <charset val="238"/>
        <scheme val="minor"/>
      </rPr>
      <t>z regulacijskim modulom 0-10V</t>
    </r>
    <r>
      <rPr>
        <sz val="10"/>
        <rFont val="Calibri"/>
        <family val="2"/>
        <charset val="238"/>
        <scheme val="minor"/>
      </rPr>
      <t xml:space="preserve"> ali druga enakovredna.</t>
    </r>
  </si>
  <si>
    <t>2.4.</t>
  </si>
  <si>
    <r>
      <t xml:space="preserve">Demontaža in odstranitev </t>
    </r>
    <r>
      <rPr>
        <sz val="10"/>
        <rFont val="Calibri"/>
        <family val="2"/>
        <charset val="238"/>
        <scheme val="minor"/>
      </rPr>
      <t>obstoječe plinske instalacije in blindiranjem priključkov na mestu demontaže. Odstrani se obstoječi plinski cevovod in vsa pripadajoča oprema.</t>
    </r>
  </si>
  <si>
    <r>
      <t xml:space="preserve">Odvoz </t>
    </r>
    <r>
      <rPr>
        <sz val="10"/>
        <rFont val="Calibri"/>
        <family val="2"/>
        <charset val="238"/>
        <scheme val="minor"/>
      </rPr>
      <t xml:space="preserve">demontirane opreme na deponijo vključno s plačilom takse. Na deponijo se odpelje zgoraj navedena oprema. </t>
    </r>
  </si>
  <si>
    <t>Evidenčne liste dostave opreme na deponijo nujno predati naročniku del.</t>
  </si>
  <si>
    <r>
      <t>Senzorji in tipala</t>
    </r>
    <r>
      <rPr>
        <sz val="10"/>
        <rFont val="Calibri"/>
        <family val="2"/>
        <charset val="238"/>
        <scheme val="minor"/>
      </rPr>
      <t xml:space="preserve"> sistema za regulacijo in nadzor kotlovnice:</t>
    </r>
  </si>
  <si>
    <t>potopnega temperaturnega tipala za tipanje temperature ogrevalne vode od -30°C do 130°C na cevovodih in razdelilniku ogrevalne vode Pt 1000; l=100 mm</t>
  </si>
  <si>
    <t>potopna tuljka dolžine 100 mm</t>
  </si>
  <si>
    <t>zunanje temperaturno tipalo za namestitev na fasado Pt 1000</t>
  </si>
  <si>
    <t>tlačna sonda na razdelilniku ogrevalne vode - območje merjenja od -1,0 do 9,0 bar in zapornim elementom DN 10 (izhodni signal od 4 do 20mA</t>
  </si>
  <si>
    <t>Vse elemente dobaviti skupaj s povezovalnimi kabli in priključitvijo na signalno omrežje avtomatike kotlovnice.</t>
  </si>
  <si>
    <t>Avtomatika, regulator in komunikacijski midul, je v popisu električnih instalacij.</t>
  </si>
  <si>
    <t>Ustreza proizvod Siemens, tip QAE2121.010, QAE2112.015, QBE2101-P10U, QAC2012 ali drugi enakovredni.</t>
  </si>
  <si>
    <r>
      <t xml:space="preserve">Tlačni preizkus </t>
    </r>
    <r>
      <rPr>
        <sz val="10"/>
        <rFont val="Calibri"/>
        <family val="2"/>
        <charset val="238"/>
        <scheme val="minor"/>
      </rPr>
      <t xml:space="preserve">ogrevalnega sistema po DIN 18380, vključno s potrebnim materialom (čepi), ter izdelavo pisnega poročila o uspešno opravljenem tlačnem preizkusu. Navodila v tehničnem poročilu.  </t>
    </r>
  </si>
  <si>
    <r>
      <t xml:space="preserve">Grelni preizkus </t>
    </r>
    <r>
      <rPr>
        <sz val="10"/>
        <rFont val="Calibri"/>
        <family val="2"/>
        <charset val="238"/>
        <scheme val="minor"/>
      </rPr>
      <t>ogrevalnega sistema za ugotavljanje doseganja projektnih temperatur po posameznih prostorih</t>
    </r>
  </si>
  <si>
    <r>
      <t xml:space="preserve">Šolanje vzdrževalcev </t>
    </r>
    <r>
      <rPr>
        <sz val="10"/>
        <rFont val="Calibri"/>
        <family val="2"/>
        <charset val="238"/>
        <scheme val="minor"/>
      </rPr>
      <t>s strani pooblaščenih serviserjev in dobaviteljev naprav.</t>
    </r>
  </si>
  <si>
    <r>
      <t xml:space="preserve">Razne napisne tablice </t>
    </r>
    <r>
      <rPr>
        <sz val="10"/>
        <rFont val="Calibri"/>
        <family val="2"/>
        <charset val="238"/>
        <scheme val="minor"/>
      </rPr>
      <t>za označevanje naprav in cevovodov ter piktogrami.</t>
    </r>
  </si>
  <si>
    <r>
      <t>Shema kotlovnice</t>
    </r>
    <r>
      <rPr>
        <sz val="10"/>
        <rFont val="Calibri"/>
        <family val="2"/>
        <charset val="238"/>
        <scheme val="minor"/>
      </rPr>
      <t xml:space="preserve"> in navodila za vzdrževanje in obratovanje naprav</t>
    </r>
  </si>
  <si>
    <r>
      <t xml:space="preserve">Polnjenje ogrevalnega sistema </t>
    </r>
    <r>
      <rPr>
        <sz val="10"/>
        <rFont val="Calibri"/>
        <family val="2"/>
        <charset val="238"/>
        <scheme val="minor"/>
      </rPr>
      <t>z mehčano vodo skladno z navodili proizvajalca opreme,</t>
    </r>
    <r>
      <rPr>
        <b/>
        <sz val="10"/>
        <rFont val="Calibri"/>
        <family val="2"/>
        <charset val="238"/>
        <scheme val="minor"/>
      </rPr>
      <t xml:space="preserve"> </t>
    </r>
    <r>
      <rPr>
        <sz val="10"/>
        <rFont val="Calibri"/>
        <family val="2"/>
        <charset val="238"/>
        <scheme val="minor"/>
      </rPr>
      <t>po predhodnem izpiranju in čiščenju lovilcev nesnage.</t>
    </r>
  </si>
  <si>
    <t>SKUPAJ INSTALACIJA OGREVANJA:</t>
  </si>
  <si>
    <r>
      <t xml:space="preserve">Zunanja kompresorska enota kompaktne izvedbe z inverter kompresorjem, </t>
    </r>
    <r>
      <rPr>
        <sz val="10"/>
        <rFont val="Calibri"/>
        <family val="2"/>
        <charset val="238"/>
        <scheme val="minor"/>
      </rPr>
      <t>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t>
    </r>
  </si>
  <si>
    <t>DC Inverter motor ventilatorja</t>
  </si>
  <si>
    <t>H.I.C. krog za nadzor hlajenja</t>
  </si>
  <si>
    <t>Sistem omogoča delovanje notranjih enot do 40m od prvega razdelilnega kosa z maksimalno skupno dolžino instalacije 300m.</t>
  </si>
  <si>
    <t>Priključitev do 10 notranjih enot</t>
  </si>
  <si>
    <t>TEHNIČNI PODATKI:</t>
  </si>
  <si>
    <t>Moč:  hlajenje 14.0 kW, gretje 16.0 kW</t>
  </si>
  <si>
    <t>EER: 4.05, COP: 4.28</t>
  </si>
  <si>
    <t>Priključna električna moč: hlajenje 3.46 kW, gretje 3.74 kW</t>
  </si>
  <si>
    <t>Električni priklop: 3F / 380~415V / 50Hz</t>
  </si>
  <si>
    <t>Šumnost: 50/52 dB(A)</t>
  </si>
  <si>
    <t>Dimenzije: 1338 x 1050 x 330 mm</t>
  </si>
  <si>
    <t>Teža: 125 kg</t>
  </si>
  <si>
    <t>Območje delovanja: hlajenje od -5°do 46°C, gretje od -20° do 15°C</t>
  </si>
  <si>
    <t>Medij: R410A</t>
  </si>
  <si>
    <t>Ustreza proizvod Mitsubishi Electric, model PUMY-P125YKM2 ali drugi enakovredni.</t>
  </si>
  <si>
    <r>
      <t xml:space="preserve">Notranja kasetna enota </t>
    </r>
    <r>
      <rPr>
        <sz val="10"/>
        <rFont val="Calibri"/>
        <family val="2"/>
        <charset val="238"/>
        <scheme val="minor"/>
      </rPr>
      <t>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</si>
  <si>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tri stopenjski 3D TURBO ventilator</t>
  </si>
  <si>
    <t>pet stopenjske motorizirane lamele za usmeritev zraka v 72 možnih načinih izpiha</t>
  </si>
  <si>
    <t>črpalka za odvod kondenzata do 500 mm višine</t>
  </si>
  <si>
    <t>zračni filter</t>
  </si>
  <si>
    <t>možna nastavitve regulacije izpiha glede na dejansko višino montaže enote</t>
  </si>
  <si>
    <t>možen priklop dovoda svežega zraka do največ 20% pretoka, ki ga omogoča naprava</t>
  </si>
  <si>
    <t>vgrajen termostat za odčitavanje dejanske temperature v območju klimatske naprave</t>
  </si>
  <si>
    <t>Nazivna moč: hlajenje: 2.8 kW // gretje: 3.2 kW</t>
  </si>
  <si>
    <t>Pretok zraka: 6.5-8-9 m3/min</t>
  </si>
  <si>
    <t>Nivo hrupa (SPL): 26-30-33 dB(A)</t>
  </si>
  <si>
    <t>Električni priključek: 230V/1F/50Hz - neodvisno od zunanje enote</t>
  </si>
  <si>
    <t>Poraba električne energije: 20W</t>
  </si>
  <si>
    <t>Dimenzije notranje enote (V x Š x G): 245× 570 × 570 mm</t>
  </si>
  <si>
    <t>Dimenzije dekorativne maske (V x Š x G): 10× 625 × 625 mm</t>
  </si>
  <si>
    <t>Teža notranje enote: 14 kg</t>
  </si>
  <si>
    <t>Teža dekorativne maske: 3 kg</t>
  </si>
  <si>
    <t>Ustreza proizvod Mitsubishi Electric, model PLFY-P25VFM-E ali drugi enakovredni.</t>
  </si>
  <si>
    <t>Nazivna moč: hlajenje: 3.6 kW // gretje: 4.0 kW</t>
  </si>
  <si>
    <t>Pretok zraka: 7-8-9.5 m3/min</t>
  </si>
  <si>
    <t>Nivo hrupa (SPL): 26-30-34 dB(A)</t>
  </si>
  <si>
    <t>Teža notranje enote: 15 kg</t>
  </si>
  <si>
    <t>Ustreza proizvod Mitsubishi Electric, model PLFY-P32VFM-E ali drugi enakovredni.</t>
  </si>
  <si>
    <r>
      <t xml:space="preserve">Stenski žični upravljalnik </t>
    </r>
    <r>
      <rPr>
        <sz val="10"/>
        <rFont val="Calibri"/>
        <family val="2"/>
        <charset val="238"/>
        <scheme val="minor"/>
      </rPr>
      <t>za hladilni sistem.</t>
    </r>
  </si>
  <si>
    <t>Tehnični podatki:</t>
  </si>
  <si>
    <t>- lokalni priklop</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</si>
  <si>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</si>
  <si>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</si>
  <si>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</si>
  <si>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</si>
  <si>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</si>
  <si>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</si>
  <si>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130 x 120 x 19 mm</t>
  </si>
  <si>
    <t>Dobaviti skupaj s pritrdilnim materalom za montažo na steno, priključitvijo na električno in signalno omrežje vključno s kabli in potrebnim elektro materialom in poizkusnim zagonom s strani pooblaščenega serviserja.</t>
  </si>
  <si>
    <t>Ustreza proizvod Mitsubishi, model PAR-30MAA ali drugi enakovreden.</t>
  </si>
  <si>
    <r>
      <t xml:space="preserve">Razdelilni freonski kosi, </t>
    </r>
    <r>
      <rPr>
        <sz val="10"/>
        <rFont val="Calibri"/>
        <family val="2"/>
        <charset val="238"/>
        <scheme val="minor"/>
      </rPr>
      <t>dobaviti s pritrdilnim, veznim in spojnim materialom.</t>
    </r>
  </si>
  <si>
    <t>Ustreza proizvod Mitsubishi Electric, model CMY-Y62-G-E ali drugi enakovreden.</t>
  </si>
  <si>
    <r>
      <t xml:space="preserve">Bakrene cevi, </t>
    </r>
    <r>
      <rPr>
        <sz val="10"/>
        <rFont val="Calibri"/>
        <family val="2"/>
        <charset val="238"/>
        <scheme val="minor"/>
      </rPr>
      <t xml:space="preserve">predizolirane z ARMSTRONG AC 9 s fazonskimi kosi, z materialom za lotanje, s tesnilnim in obešalnim materialom, z dodatkom za razrez, po VDI 2035, DIN 18380                                                                      </t>
    </r>
  </si>
  <si>
    <t xml:space="preserve">Cu 6,35                    </t>
  </si>
  <si>
    <t xml:space="preserve">Cu 9,52                    </t>
  </si>
  <si>
    <t xml:space="preserve">Cu 12,7  </t>
  </si>
  <si>
    <t xml:space="preserve">Cu 15,88       </t>
  </si>
  <si>
    <t>Dobava in montaža elektro in signalnih kablov za povezavo med notranjimi in zunanjimi napravami</t>
  </si>
  <si>
    <t>- 0,75mm2×2 kabel za signal</t>
  </si>
  <si>
    <t>- 1,5mm2×2 oklopljen kabel za signal</t>
  </si>
  <si>
    <t>Montaža zunanje enote VRF sistema</t>
  </si>
  <si>
    <t>- postavitev naprave na predpripravljeno konstrukcijo</t>
  </si>
  <si>
    <t>- dvig in postavitev enote na knostrukcijo</t>
  </si>
  <si>
    <t>- priklop cevnih instalacij</t>
  </si>
  <si>
    <t>- priklop notranjih elektro/signalnih instalacij</t>
  </si>
  <si>
    <t>Montaža notranje kasetne enote</t>
  </si>
  <si>
    <t>- dobava in montaža navojnih palic</t>
  </si>
  <si>
    <t>- montaža notranjega dela klimatske naprave na navojne palice</t>
  </si>
  <si>
    <t>- prilkop cevnih instalacij na notranjo enoto</t>
  </si>
  <si>
    <t>- montaža in priklop signalnega kabla na notranjo enoto</t>
  </si>
  <si>
    <t>- montaža in priklop elektro kabla na notranjo enoto</t>
  </si>
  <si>
    <t>Polnjenje sistema</t>
  </si>
  <si>
    <t>- vakuumiranje sistema</t>
  </si>
  <si>
    <t>- polnjenje sistema z medijem</t>
  </si>
  <si>
    <t>Zagon sistema</t>
  </si>
  <si>
    <t>- nastavitev parametrov delovanja</t>
  </si>
  <si>
    <t>- poskusni zagon in pregled poskusnega delovanja</t>
  </si>
  <si>
    <t>- poučevanje osebja</t>
  </si>
  <si>
    <t>SKUPAJ HLAJENJE:</t>
  </si>
  <si>
    <t>cena enote</t>
  </si>
  <si>
    <t>cena</t>
  </si>
  <si>
    <t>4.1.</t>
  </si>
  <si>
    <t>KLIMAT IN STROJNICA</t>
  </si>
  <si>
    <t>KLIMAT VRTCA</t>
  </si>
  <si>
    <t>Ohišje - notranja izvedba:</t>
  </si>
  <si>
    <t>Ohišje naprave za postavitev v prostor iz valjanih jeklenih pocinkanih profilov in dvostenskih pokrovov iz obojestransko epoksi zaščitene jeklene pločevine, z vmesno toplotno izolacijo debeline 50 mm. Stopnja korozijske zaščite III. Ohišje in profili so izdelani brez toplotnih mostov.</t>
  </si>
  <si>
    <t xml:space="preserve">Pokrovi na zunanji strani z zaščitno folijo. Pokrovi imajo vgrajeno nadtlačno - podtlačno tesnilo ter hitra zapirala. Revizijska okna in notranja razsvetljava v posameznih sektorjih. Posluževalna vrata s tečaji na vseh delih s filtri in ventilatorji. </t>
  </si>
  <si>
    <t>Lovilna korita z odtočnimi priključki in sifoni. Na napravi so odjemna mesta s priključki za zajem podatkov o statičnem tlaku po posameznih komorah, kot ventilator, filtri, rekuperator, za merjenje tlačne razlike. Barva ohišja RAL 2004.</t>
  </si>
  <si>
    <t>Kanalski priključki z pritrjenimi okvirji 30mm. Posamezne transportne enote se med seboj togo spojijo na objektu. Naprava izdelana v skladu s:
VDI 3803, SIST EN 13053 - standard za ocenitev in lastnosti klimatskih naprav, sestavnih delov in sekcij.</t>
  </si>
  <si>
    <t>SIST EN 1886 - mehanske lastnosti klimatskih naprav (tipsko predvideno: mehanska trdnost ohišja – razred D1, zračna tesnost – razred L3, toplotna prevodnost – razred T2 ali T3, toplotni mostovi – razred TB1).</t>
  </si>
  <si>
    <t>SIST prEN 13779 - Zahtevane lastnosti za prezračevalne naprave in klima sisteme, SIST EN 13501.</t>
  </si>
  <si>
    <t>Računska stanja zraka za določitev elementov:</t>
  </si>
  <si>
    <t>zunanji zrak  pozimi:        T= -13,0 °C, φ= 90 %</t>
  </si>
  <si>
    <t>zunanji zrak  poleti :        T= 32,0 °C, φ= 40 %</t>
  </si>
  <si>
    <t>vtočni zrak  pozimi:          T= 22,0 °C, φ=40 %</t>
  </si>
  <si>
    <t>vtočni zrak  poleti :          T= 17,5 °C, φ= 81 %</t>
  </si>
  <si>
    <t>odtočni zrak  pozimi:        T= 22,0 °C, φ= 40 %</t>
  </si>
  <si>
    <t>odtočni zrak  poleti :        T= 26,0 °C, φ= 52 %</t>
  </si>
  <si>
    <t>Izračuni narejeni za tip distribucije : " stropni dovod zraka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</si>
  <si>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</si>
  <si>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</si>
  <si>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by-pass rekuperatorja. Žaluzijam je prigrajen elektromotorni pogon, gnane so preko zobniškega prenosa iz ABS materiala. Žaluzije so zrakotesne izvedbe.</t>
  </si>
  <si>
    <t>Filtri zraka:</t>
  </si>
  <si>
    <t>Komplet zračnih filtrov za filtracijo zunanjega, vtočnega in odtočnega zraka, za vgradnjo pri kvaliteti zunanjega zraka ODA2 po DIN EN 13779. Filtracija v skladu z zahtevami VDI 6022.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t>
  </si>
  <si>
    <t xml:space="preserve">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t>
  </si>
  <si>
    <t>V napravi so predvideni sledeči filtri:</t>
  </si>
  <si>
    <t>Filter zunanjega zraka, (ZUZ), Vrečasti filter 300 mm M5</t>
  </si>
  <si>
    <t>Filter vtočnega zraka, (VTZ), Kompaktni filter 96 mm F7</t>
  </si>
  <si>
    <t>Filter odtočnega zraka, (ODZ), Vrečasti filter 300 mm M5</t>
  </si>
  <si>
    <t>Ventilator vtočnega in odtočnega zraka:</t>
  </si>
  <si>
    <t xml:space="preserve">Ventilatorski sklop "Effi Vent", izveden kot ventilatorska stena, glede na kapaciteto naprave opremljen z 1,2,3 ali 4 vzporedno nameščenimi ventilatorji, zajema: </t>
  </si>
  <si>
    <t>Visokoučinkovito radialno ventilatorsko kolo, z nazaj zakrivljenimi lopaticami, pritrjeno na gredi elektromotorja, uravnoteženo po DIN ISO 1940  razred G6,3 , na nosilni konstrukciji.</t>
  </si>
  <si>
    <t>EC Elektromotor, z zunanjim rotorjem, močnostno optimiran, vključno elektronski komutator za regulacijo št.vrtljajev. Učinek elektromotorja v razredu učinkovitosti IE3</t>
  </si>
  <si>
    <t>Vstopna šoba zraka, z merilnimi mesti za statični tlak, vgrajenimi senzorji tlaka in prenosom podatkov (statični tlak) v krmilnik, z izračunom dejanskega volumskega in masnega pretoka zraka.</t>
  </si>
  <si>
    <t>Avtomatska prilagoditev potrebnega števila vrtljajev ventilatorja glede na zahtevano količino zraka.</t>
  </si>
  <si>
    <t>Nastavitev željene količine pretoka zraka na ekranu krmilnika (m3/h)</t>
  </si>
  <si>
    <t>Meritev dejanske količine pretoka zraka in prikaz na ekranu (m3/h)</t>
  </si>
  <si>
    <t>Mehek zagon elektromotorja ventilatorja. Zaščita pred kratkim stikom. Zaznava ispada posamezne faze, zaznava padca napetosti.</t>
  </si>
  <si>
    <t>ZAJEM - DOVOD</t>
  </si>
  <si>
    <t>pretok 8.005 m3/h</t>
  </si>
  <si>
    <t>zunanji padec tlaka min. 270 Pa</t>
  </si>
  <si>
    <t>ODVOD - IZPUH</t>
  </si>
  <si>
    <t>pretok 8.050 m3/h</t>
  </si>
  <si>
    <t>zunanji padec tlaka min. 380 Pa</t>
  </si>
  <si>
    <t>Enota za vračanje energije - rekuperator, protitočni:</t>
  </si>
  <si>
    <t>Protitočni ploščni rekuperator, učinkovit po celotni širini naprave, izdelan iz polipropilena. Rekuperator je odporen na kisline, luge in staranje ter omogoča čiščenje v skladu s VDI 6022. Vgrajen je sistem by-pass rekuperatorja znotraj obsega rekuperatorja. Učinek vračanja toplote ustreza razredu H1 po DIN EN 13053:2012 . Polypropylen kot gradbeni material ustreza klasi  B2 po DIN 4102-1.</t>
  </si>
  <si>
    <t>Temperaturni izkoristek min. 80 %</t>
  </si>
  <si>
    <t>Vodni grelnik zraka:</t>
  </si>
  <si>
    <t xml:space="preserve">Vodni grelnik zraka izdelan iz Cu cevi z natisnjenimi Al lamelami, zbiralna cev jeklena, izvlačljiv. V dobavi tudi priključne cevi za zunanji razvod energenta. </t>
  </si>
  <si>
    <t>grelna moč 10,38 kW</t>
  </si>
  <si>
    <t>pretok zraka 8.005 m3/h</t>
  </si>
  <si>
    <t>ogrevalna voda 55/40°C</t>
  </si>
  <si>
    <t>tlačni padec na vodni strani 3,6 kPa</t>
  </si>
  <si>
    <t>Integrirano mehansko hlajenje:</t>
  </si>
  <si>
    <t>Kompresorski hladilni sistem, z zvezno elektronsko regulacijo hladilne moči. Sestavljajo ga sledeči elementi, vgrajeni v napravo:</t>
  </si>
  <si>
    <t>Kompresor hladilnega sredstva, vgrajen na dušilnikih vibracij.</t>
  </si>
  <si>
    <t>Izparilnik izdelan iz Cu cevi z natisnjenimi Al lamelami, z izločevalnikom kapljic in koritom kondenzata z odtočnim sifonom.</t>
  </si>
  <si>
    <t>Zračno hlajen kondenzator izdelan iz Cu cevi z natisnjenimi Al lamelami</t>
  </si>
  <si>
    <t xml:space="preserve">Cevne povezave hladilnega sklopa, sušilec hladilnega sredstva, elektronski ekspanzijski ventil, vse potrebne armature, regulacijski in zaščitni elementi, stikalo visokega in nizkega tlaka, nadzorno steklo z indikatorjem vlažnosti. </t>
  </si>
  <si>
    <t>Sistem pri dobavi napolnjen s hladilnim sredstvom in pripravljen za pogon.
Kompresorski hladilni sistem je izgrajen ustrezno  DIN EN 378.</t>
  </si>
  <si>
    <t>hladilna moč 37,61 kW</t>
  </si>
  <si>
    <t>temp. zraka na izstopu iz klimata 17,5 °C</t>
  </si>
  <si>
    <t>delavna ele. moč kompresorja 9,48 kW</t>
  </si>
  <si>
    <t>EER 3,97</t>
  </si>
  <si>
    <t>Vlažilnik zraka - električni parni:</t>
  </si>
  <si>
    <t xml:space="preserve">Električni parni vlažilnik za vlaženje zraka z paro, sestoječ iz elementov : parni cilinder, čistilne elektrode, parni distributor za montažo v kanal, parna cev, kondenzatna cev, mikroprocesor, tipalo vlage, higrostat. </t>
  </si>
  <si>
    <t xml:space="preserve">Avtomatska samodejna nastavitev vodne koncentracije v parnem cilindru, brez posebne priprave vode, za direkten priključek na vodovodno omrežje, tlak 1-10 bar, vključno elektromagnetni ventil za avtomatski dovod vode. Električno napajanje ločeno od klimata. </t>
  </si>
  <si>
    <t xml:space="preserve">Regulacijsko funkcijo prevzame klima naprava. </t>
  </si>
  <si>
    <t>Enota v celoti sestavljena in ožičena, za montažo na steno.</t>
  </si>
  <si>
    <t>Parni distributor vgradi izvajalec instalacije na gradbišču v kanalsko traso vtočnega zraka, v pločevinast, toplotno izoliran kanalski kubus, z vgrajenim koritom iz nerjavnega materiala za zajem kondenzata, z odtokom in sifonom. Kanalski kubus ni predmet dobave klima naprave.</t>
  </si>
  <si>
    <t>moč vlaženja 48,34 kg/h</t>
  </si>
  <si>
    <t>ele. priključna moč 34,14 kW</t>
  </si>
  <si>
    <t>temp. zraka izstop 22°C</t>
  </si>
  <si>
    <t>abs. vlažnost zraka izstop 6,71 g/kg</t>
  </si>
  <si>
    <t>Elektrokomandna omara:</t>
  </si>
  <si>
    <t xml:space="preserve">Elektrokomandna omara iz pločevine, obarvana, zaščita IP 54. </t>
  </si>
  <si>
    <t xml:space="preserve">Z zunanje strani prigrajena posluževalna enota E-HMI, z grafičnim LCD zaslonom, s poljem 8 funkcijskih tipk in glavno stikalo. </t>
  </si>
  <si>
    <t>Omara v celoti ožičena, vgrajene sponke za glavno napajanje, varovalke, vse potrebne komponente za krmiljenje el.motorjev, priključna letev za sprejem eksternih merilnih in krmilnih signalov, vhod iz sistema javljanja požara, informacijska vtičnica RJ45, 2x RS 485, vtičnica 230 V.</t>
  </si>
  <si>
    <t>Vsi breznapetostni kontakti predvideni za 230 V / 2A.</t>
  </si>
  <si>
    <t>Elektronska regulacijska oprema vgrajena v elektrokomandni omari, sestavljena iz :</t>
  </si>
  <si>
    <t>Krmilnik, prosto programabilen.</t>
  </si>
  <si>
    <t>Digitalni in analogni vhodno/izhodni moduli.</t>
  </si>
  <si>
    <t>Webserver preko TCP/IP: prikaz podatkov preko Interneta,  z možnostjo grafičnega prikaza 50 analognih in 225 digitalnih vrednosti, komunikacija z Internet brskalnikom (npr. Windows Explorer, Mozilla Firefox…)</t>
  </si>
  <si>
    <t>Komunikacijski protokol: (po SIST EN 14908-1:2006 in 14908-2:2008)</t>
  </si>
  <si>
    <t>Modbus, omogočen BACnet, na željo naročnika dobavljivi tudi drugi vmesniki za povezavo v CNS.</t>
  </si>
  <si>
    <t>Alternativa za Webserver: analogni telefonski modem za računalniški dostop preko telefonske linije</t>
  </si>
  <si>
    <t>Regulacijska funkcija:</t>
  </si>
  <si>
    <t>Regulacija temperature dovedenega zraka in vlage preko tipal v odvodnem kanalu.</t>
  </si>
  <si>
    <t>tipalo zunanjega zraka</t>
  </si>
  <si>
    <t>tipalo vtočnega zraka</t>
  </si>
  <si>
    <t>Dodatna oprema:</t>
  </si>
  <si>
    <t>(dobaviti s klimatom)</t>
  </si>
  <si>
    <t>Elastični kanalski priključki</t>
  </si>
  <si>
    <t>By-pass loputa rekuperatorja</t>
  </si>
  <si>
    <t>Ovrednotenje razredov učinkovitosti po DIN EN 13053:</t>
  </si>
  <si>
    <t>Razred pretočne hitrosti zraka skozi prosti presek naprave V1</t>
  </si>
  <si>
    <t>Razred moči el.mot. pogonov ventilatorjev - dovod P1</t>
  </si>
  <si>
    <t>Razred moči el.mot. pogonov ventilatorjev - odvod P1</t>
  </si>
  <si>
    <t>Razred vračanja toplote H1</t>
  </si>
  <si>
    <t>Ustrezna oznaki razreda učinkovitosti naprave po RLT-01 smernicah, na osnovi zahtev DIN EN 13053/2010 A+</t>
  </si>
  <si>
    <t>Dimenzija in masa naprave:</t>
  </si>
  <si>
    <t>dolžina max. 7000 mm</t>
  </si>
  <si>
    <t>širina max. 1500 mm</t>
  </si>
  <si>
    <t>višina max. 2400 mm</t>
  </si>
  <si>
    <t>masa 2465 kg</t>
  </si>
  <si>
    <t>Nivo zvočnega tlaka priključek VTZ (pri frekvenci 250Hz) 69 dB(A)</t>
  </si>
  <si>
    <t>Nivo zvočnega tlaka priključek ODZ (pri frekvenci 250Hz) 71 dB(A)</t>
  </si>
  <si>
    <t>Električna delovna moč, skupna 13,88 kW</t>
  </si>
  <si>
    <t>Električna priključna moč, skupna 31,59 kVA</t>
  </si>
  <si>
    <t>Max. el. tok 45,6 A</t>
  </si>
  <si>
    <t>Varovanje (informativno, dejansko vrednost določi projektant el.inst.) 3,63 A</t>
  </si>
  <si>
    <t>Napetost 400V/50Hz/3</t>
  </si>
  <si>
    <t>Dobaviti komplet z vsemi potrebnimi ele. Kabli,  potrebnim elektro materialom za priključitev naprave na električno omrežje in prvim zagonom s strani pooblaščenega serviserja ali monterja naprave.</t>
  </si>
  <si>
    <r>
      <t xml:space="preserve">Dušilnik zvoka </t>
    </r>
    <r>
      <rPr>
        <sz val="10"/>
        <rFont val="Calibri"/>
        <family val="2"/>
        <charset val="238"/>
        <scheme val="minor"/>
      </rPr>
      <t>prirejen za vgradnjo v zračni kanal, narejen iz ohišja iz pocinkane pločevine s priključnimi prirobnicami, tesnilnim in pritrdilnim materialom, dušilne kulise z okvirjem iz pocinkane pločevine in polnilom iz mineralne volne zaščitene proti  odnašanju.</t>
    </r>
  </si>
  <si>
    <t>Ustreza proizvod Trox (ali drugi enakovredni) tip:</t>
  </si>
  <si>
    <t>MSA200-105-3-PF/915x700x1500</t>
  </si>
  <si>
    <t>(-30dB(A) pri 250 Hz, pretok 8.050 m3/h, tlačni padec 40 Pa)</t>
  </si>
  <si>
    <t>Izbrani dušilnik zvoka je vezan na izbrani tip klimata iz zgornje postavke in zagotavlja izhodno hrupnost proti prostoru ne večjo kot 41 dB.</t>
  </si>
  <si>
    <r>
      <rPr>
        <b/>
        <sz val="10"/>
        <rFont val="Calibri"/>
        <family val="2"/>
        <charset val="238"/>
        <scheme val="minor"/>
      </rPr>
      <t>Fasadna prezračevalna rešetka</t>
    </r>
    <r>
      <rPr>
        <sz val="10"/>
        <rFont val="Calibri"/>
        <family val="2"/>
        <charset val="238"/>
        <scheme val="minor"/>
      </rPr>
      <t xml:space="preserve"> za zajem in izpuh zraka iz klimata vrtca. Dobaviti komplet s pritrdilnim, nosilnim in tesnilnim materialom ter materialom potrebnim za pritrditev rešetke na kanalski razvod. </t>
    </r>
  </si>
  <si>
    <t>Ustreza proizvod IMP Klima (ali drugi enakovredni) tip:</t>
  </si>
  <si>
    <t>AZR-4 1200x700</t>
  </si>
  <si>
    <r>
      <rPr>
        <b/>
        <sz val="10"/>
        <rFont val="Calibri"/>
        <family val="2"/>
        <charset val="238"/>
        <scheme val="minor"/>
      </rPr>
      <t xml:space="preserve">Zračni kanali za </t>
    </r>
    <r>
      <rPr>
        <b/>
        <u/>
        <sz val="10"/>
        <rFont val="Calibri"/>
        <family val="2"/>
        <charset val="238"/>
        <scheme val="minor"/>
      </rPr>
      <t>ZAJEM IN IZPUH ZRAKA</t>
    </r>
    <r>
      <rPr>
        <sz val="10"/>
        <rFont val="Calibri"/>
        <family val="2"/>
        <charset val="238"/>
        <scheme val="minor"/>
      </rPr>
      <t xml:space="preserve"> za potrebe klimata v strojnici klimata v nadstropju vrtca izdelani iz pocinkane pločevine nazivne velikosti in debeline po SIST EN 1505 oziroma po DIN 24190 in 24191, stopnje 10, oblike F (vzdolžno zarobljeni z vložkom tesnila), med seboj so spojeni prirobnično z MEZ kotniki.</t>
    </r>
  </si>
  <si>
    <t xml:space="preserve">Pri vseh spremembah smeri za več kot 30° je v loke in/ali kolena širine kanala med 400 do 800 mm vstavljeno eno vodilo, ki je nameščeno na 1/3 širine kanala ter pri večjih kanalih od 800 mm, vse do širine 1600 mm, po dve vodili, prvo na 1/4 ter drugo na 1/2 širine kanala. </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</si>
  <si>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</si>
  <si>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</si>
  <si>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DN 100-530 mm           0,6 mm</t>
  </si>
  <si>
    <t>DN 560-1000 mm         0,8 mm</t>
  </si>
  <si>
    <t>DN 1060-2000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</si>
  <si>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</si>
  <si>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 xml:space="preserve">Revizijske odprtine so praviloma nameščene na vsakih 10 m pri vodoravnem vodenju kanalov, pri spremembi smeri z dvema lokoma 45°, pred in za regulacijskim elementom (loputo, žaluzijo) ter na najvišjem in najnižjem mestu navpično vodenih kanalov. </t>
  </si>
  <si>
    <t>Velikosti revizijskih odprtin ustreza tabeli 2 standarda SIST ENV 12097.</t>
  </si>
  <si>
    <t>Skupna površina na novo predvidenih zračnih kanalov, vključno z obešalnim in pritrdilnim materijalom z lastnostmi, odgovarjajoč zahtevam SIST prEN 12236, znaša:</t>
  </si>
  <si>
    <t>debeline  0,6 mm</t>
  </si>
  <si>
    <t>debeline  0,8 mm</t>
  </si>
  <si>
    <t>debeline  1,0 mm</t>
  </si>
  <si>
    <r>
      <t>Kanali so toplotno izolirani</t>
    </r>
    <r>
      <rPr>
        <sz val="10"/>
        <rFont val="Calibri"/>
        <family val="2"/>
        <charset val="238"/>
        <scheme val="minor"/>
      </rPr>
      <t xml:space="preserve"> z izolacijskimi ploščami z obojestransko parozaporno izolacijo iz sintetičnega kavčuka oz. elastomerne pene s koeficientom prehoda λ&lt;0,036 W/m°K pri 0°C in upornostjo proti difuziji vodne pare μ&gt;10.000. </t>
    </r>
  </si>
  <si>
    <r>
      <t xml:space="preserve">Samougasljiva, stopnja zadimljenosti s3 po DIN EN 13501, debelina izolacije je </t>
    </r>
    <r>
      <rPr>
        <b/>
        <sz val="10"/>
        <rFont val="Calibri"/>
        <family val="2"/>
        <charset val="238"/>
        <scheme val="minor"/>
      </rPr>
      <t>min. 19 mm</t>
    </r>
    <r>
      <rPr>
        <sz val="10"/>
        <rFont val="Calibri"/>
        <family val="2"/>
        <charset val="238"/>
        <scheme val="minor"/>
      </rPr>
      <t>, vključno z lepilom in samolepilnimi trakovi za tesnjenje spojev, s predhodnim čiščenjem in razmastitvijo prezračevalnih kanalov.</t>
    </r>
  </si>
  <si>
    <t>Toplotna izolacija proizvod Armacell, tip AC ali drugi enakovredni.</t>
  </si>
  <si>
    <t>4.2.</t>
  </si>
  <si>
    <t>RAZVOD PO OBJEKTU</t>
  </si>
  <si>
    <r>
      <rPr>
        <b/>
        <sz val="10"/>
        <rFont val="Calibri"/>
        <family val="2"/>
        <charset val="238"/>
        <scheme val="minor"/>
      </rPr>
      <t xml:space="preserve">Zračni kanali za </t>
    </r>
    <r>
      <rPr>
        <b/>
        <u/>
        <sz val="10"/>
        <rFont val="Calibri"/>
        <family val="2"/>
        <charset val="238"/>
        <scheme val="minor"/>
      </rPr>
      <t>DOVOD</t>
    </r>
    <r>
      <rPr>
        <sz val="10"/>
        <rFont val="Calibri"/>
        <family val="2"/>
        <charset val="238"/>
        <scheme val="minor"/>
      </rPr>
      <t xml:space="preserve"> zraka kanalskega razvoda po objektu vrtca izdelani iz pocinkane pločevine nazivne velikosti in debeline po SIST EN 1505 oziroma po DIN 24190 in 24191, stopnje 10, oblike F (vzdolžno zarobljeni z vložkom tesnila), med seboj so spojeni prirobnično z MEZ kotniki.</t>
    </r>
  </si>
  <si>
    <r>
      <rPr>
        <b/>
        <sz val="10"/>
        <rFont val="Calibri"/>
        <family val="2"/>
        <charset val="238"/>
        <scheme val="minor"/>
      </rPr>
      <t>Zračni kanali za OD</t>
    </r>
    <r>
      <rPr>
        <b/>
        <u/>
        <sz val="10"/>
        <rFont val="Calibri"/>
        <family val="2"/>
        <charset val="238"/>
        <scheme val="minor"/>
      </rPr>
      <t>VOD</t>
    </r>
    <r>
      <rPr>
        <sz val="10"/>
        <rFont val="Calibri"/>
        <family val="2"/>
        <charset val="238"/>
        <scheme val="minor"/>
      </rPr>
      <t xml:space="preserve"> zraka kanalskega razvoda po objektu vrtca izdelani iz pocinkane pločevine nazivne velikosti in debeline po SIST EN 1505 oziroma po DIN 24190 in 24191, stopnje 10, oblike F (vzdolžno zarobljeni z vložkom tesnila), med seboj so spojeni prirobnično z MEZ kotniki.</t>
    </r>
  </si>
  <si>
    <r>
      <t xml:space="preserve">Okrogli spiralni kanali </t>
    </r>
    <r>
      <rPr>
        <sz val="10"/>
        <rFont val="Calibri"/>
        <family val="2"/>
        <charset val="238"/>
        <scheme val="minor"/>
      </rPr>
      <t xml:space="preserve">iz pocinkane pločevine za </t>
    </r>
    <r>
      <rPr>
        <b/>
        <u/>
        <sz val="10"/>
        <rFont val="Calibri"/>
        <family val="2"/>
        <charset val="238"/>
        <scheme val="minor"/>
      </rPr>
      <t>DOVOD ZRAKA</t>
    </r>
    <r>
      <rPr>
        <sz val="10"/>
        <rFont val="Calibri"/>
        <family val="2"/>
        <charset val="238"/>
        <scheme val="minor"/>
      </rPr>
      <t>, vključno s spojkami, reducirkami, T komadi, koleni, obešalnim, pritrdilnim in tesnilnim materialom, z upoštevanim dodatkom za odrez, gumijastimi tesnili:</t>
    </r>
  </si>
  <si>
    <t xml:space="preserve">Ø100          </t>
  </si>
  <si>
    <t xml:space="preserve">Ø125           </t>
  </si>
  <si>
    <t xml:space="preserve">Ø160           </t>
  </si>
  <si>
    <t xml:space="preserve">Ø200       </t>
  </si>
  <si>
    <r>
      <t xml:space="preserve">Okrogli spiralni kanali </t>
    </r>
    <r>
      <rPr>
        <sz val="10"/>
        <rFont val="Calibri"/>
        <family val="2"/>
        <charset val="238"/>
        <scheme val="minor"/>
      </rPr>
      <t xml:space="preserve">iz pocinkane pločevine za </t>
    </r>
    <r>
      <rPr>
        <b/>
        <u/>
        <sz val="10"/>
        <rFont val="Calibri"/>
        <family val="2"/>
        <charset val="238"/>
        <scheme val="minor"/>
      </rPr>
      <t>ODVOD ZRAKA</t>
    </r>
    <r>
      <rPr>
        <sz val="10"/>
        <rFont val="Calibri"/>
        <family val="2"/>
        <charset val="238"/>
        <scheme val="minor"/>
      </rPr>
      <t>, vključno s spojkami, reducirkami, T komadi, koleni, obešalnim, pritrdilnim in tesnilnim materialom, z upoštevanim dodatkom za odrez, gumijastimi tesnili:</t>
    </r>
  </si>
  <si>
    <t xml:space="preserve">Ø80          </t>
  </si>
  <si>
    <r>
      <t>Prezračevalni ventili</t>
    </r>
    <r>
      <rPr>
        <sz val="10"/>
        <rFont val="Calibri"/>
        <family val="2"/>
        <charset val="238"/>
        <scheme val="minor"/>
      </rPr>
      <t xml:space="preserve"> za vgradnjo v kanal vključno s pritrdilnim in tesnilnim materialom, proizvod IMP Klima (ali drugi ustrezni) tip:</t>
    </r>
  </si>
  <si>
    <t>odvod:</t>
  </si>
  <si>
    <t xml:space="preserve">PV-1N 100 </t>
  </si>
  <si>
    <t>PV-1N 125</t>
  </si>
  <si>
    <t xml:space="preserve">PV-1N 160 </t>
  </si>
  <si>
    <r>
      <t>Prezračevalna rešetka</t>
    </r>
    <r>
      <rPr>
        <sz val="10"/>
        <rFont val="Calibri"/>
        <family val="2"/>
        <charset val="238"/>
        <scheme val="minor"/>
      </rPr>
      <t xml:space="preserve"> za vgradnjo v kanal vključno s pritrdilnim in tesnilnim materialom, proizvod IMP Klima (ali drugi ustrezni) tip:</t>
    </r>
  </si>
  <si>
    <t>AR-6/F 425x225</t>
  </si>
  <si>
    <r>
      <t>Prezračevalna rešetka</t>
    </r>
    <r>
      <rPr>
        <sz val="10"/>
        <rFont val="Calibri"/>
        <family val="2"/>
        <charset val="238"/>
        <scheme val="minor"/>
      </rPr>
      <t xml:space="preserve"> za vgradnjo v steno med prostorom učilnice in prostorom sanitarij  vključno s pritrdilnim in tesnilnim materialom, proizvod IMP Klima (ali drugi ustrezni) tip:</t>
    </r>
  </si>
  <si>
    <t>AR-4P 625x425 (s protiokvirjem)</t>
  </si>
  <si>
    <r>
      <t>Prezračevalna rešetka</t>
    </r>
    <r>
      <rPr>
        <sz val="10"/>
        <rFont val="Calibri"/>
        <family val="2"/>
        <charset val="238"/>
        <scheme val="minor"/>
      </rPr>
      <t xml:space="preserve"> za vgradnjo v vrata vključno s pritrdilnim in tesnilnim materialom, proizvod IMP Klima (ali drugi ustrezni) tip:</t>
    </r>
  </si>
  <si>
    <t>AR-4P 525x325 (s protiokvirjem)</t>
  </si>
  <si>
    <r>
      <t xml:space="preserve">Stropni vrtinčni zračni difuzor </t>
    </r>
    <r>
      <rPr>
        <sz val="10"/>
        <rFont val="Calibri"/>
        <family val="2"/>
        <charset val="238"/>
        <scheme val="minor"/>
      </rPr>
      <t>za prezračevanje bivalnih prostorov - prezračevanje kuhinje, komplet s priključno komoro maksimalne višine 300 cm, toplotno izolirano s paronepropustno izolacijo debeline 19 mm, regulacijsko loputo in pločevinasto okroglo masko. Difuzorje dobaviti z vsem pritrdilnim in tesnilnim materialom.</t>
    </r>
  </si>
  <si>
    <t>OD-8/K1/A/S/M 300x8</t>
  </si>
  <si>
    <t>OD-8/K1/A/S/M 400x16</t>
  </si>
  <si>
    <t>OD-8/K1/A/S/M 600x24</t>
  </si>
  <si>
    <t>dovod:</t>
  </si>
  <si>
    <t>OD-8/K1/Z/S/M/I5 300x8</t>
  </si>
  <si>
    <t>OD-8/K1/Z/S/M/I5 400x16</t>
  </si>
  <si>
    <r>
      <rPr>
        <b/>
        <sz val="10"/>
        <rFont val="Calibri"/>
        <family val="2"/>
        <charset val="238"/>
        <scheme val="minor"/>
      </rPr>
      <t>Fasadna prezračevalna rešetka</t>
    </r>
    <r>
      <rPr>
        <sz val="10"/>
        <rFont val="Calibri"/>
        <family val="2"/>
        <charset val="238"/>
        <scheme val="minor"/>
      </rPr>
      <t xml:space="preserve"> za izpuh zraka iz podometnih odvodnih ventilatorjev zunanjih sanitarij igrišča vrtca. Dobaviti komplet s pritrdilnim, nosilnim in tesnilnim materialom ter materialom potrebnim za pritrditev rešetke na kanalski razvod. </t>
    </r>
  </si>
  <si>
    <t>AZR-4 200x200</t>
  </si>
  <si>
    <t>AZR-4 300x250</t>
  </si>
  <si>
    <r>
      <t>Stropni ventilatorji</t>
    </r>
    <r>
      <rPr>
        <sz val="10"/>
        <rFont val="Calibri"/>
        <family val="2"/>
        <charset val="238"/>
        <scheme val="minor"/>
      </rPr>
      <t xml:space="preserve"> </t>
    </r>
    <r>
      <rPr>
        <b/>
        <sz val="10"/>
        <rFont val="Calibri"/>
        <family val="2"/>
        <charset val="238"/>
        <scheme val="minor"/>
      </rPr>
      <t xml:space="preserve">barvani v barvi po izbiri arhitekta, </t>
    </r>
    <r>
      <rPr>
        <sz val="10"/>
        <rFont val="Calibri"/>
        <family val="2"/>
        <charset val="238"/>
        <scheme val="minor"/>
      </rPr>
      <t>s stranskim priključkom Ø100 za vgradnjo v sanitarije opremljeni s timerjem in protipovratno loputo komplet s pritrdilnim in tesnilnim materialom, priključen na električno instalacijo s karakteristikami:</t>
    </r>
  </si>
  <si>
    <r>
      <t>Q = min. 100 m</t>
    </r>
    <r>
      <rPr>
        <vertAlign val="superscript"/>
        <sz val="10"/>
        <rFont val="Calibri"/>
        <family val="2"/>
        <charset val="238"/>
        <scheme val="minor"/>
      </rPr>
      <t>3</t>
    </r>
    <r>
      <rPr>
        <sz val="10"/>
        <rFont val="Calibri"/>
        <family val="2"/>
        <charset val="238"/>
        <scheme val="minor"/>
      </rPr>
      <t xml:space="preserve">/h </t>
    </r>
  </si>
  <si>
    <t>H = min 60 Pa</t>
  </si>
  <si>
    <t>Proizvod Limot, tip Limodor F type M.</t>
  </si>
  <si>
    <r>
      <t xml:space="preserve">Okrogli ali pravokotni kanalski ventilator </t>
    </r>
    <r>
      <rPr>
        <sz val="10"/>
        <rFont val="Calibri"/>
        <family val="2"/>
        <charset val="238"/>
        <scheme val="minor"/>
      </rPr>
      <t>montiran v spuščeni strop/pod strop prostora za odpadke, postavljen na spiro kanal voden iz prostora na prosto, opremljen s protipovratno loputo komplet s pritrdilnim, nosilnim in tesnilnim materialom, priključen na električno instalacijo komplet s kabli in vsem potrebnim elektro materialom, s karakteristikami:</t>
    </r>
  </si>
  <si>
    <r>
      <t>Q = min. 300 m</t>
    </r>
    <r>
      <rPr>
        <vertAlign val="superscript"/>
        <sz val="10"/>
        <rFont val="Calibri"/>
        <family val="2"/>
        <charset val="238"/>
        <scheme val="minor"/>
      </rPr>
      <t>3</t>
    </r>
    <r>
      <rPr>
        <sz val="10"/>
        <rFont val="Calibri"/>
        <family val="2"/>
        <charset val="238"/>
        <scheme val="minor"/>
      </rPr>
      <t xml:space="preserve">/h </t>
    </r>
  </si>
  <si>
    <t>H = min. 150 Pa</t>
  </si>
  <si>
    <t>U=230V/50Hz/1</t>
  </si>
  <si>
    <t>Ustreza proizvod Systemair, tip KVKE 160  ali drugi enakovredni.</t>
  </si>
  <si>
    <r>
      <t xml:space="preserve">Strešni ventilator </t>
    </r>
    <r>
      <rPr>
        <sz val="10"/>
        <rFont val="Calibri"/>
        <family val="2"/>
        <charset val="238"/>
        <scheme val="minor"/>
      </rPr>
      <t>montiran na strehi objekta in priključen na vertikalni spiro kanal voden iz kuhinje, opremljen s protipovratno loputo komplet s pritrdilnim, nosilnim in tesnilnim materialom, priključen na električno instalacijo komplet s kabli in vsem potrebnim elektro materialom, s karakteristikami:</t>
    </r>
  </si>
  <si>
    <r>
      <t>Q = min. 200 m</t>
    </r>
    <r>
      <rPr>
        <vertAlign val="superscript"/>
        <sz val="10"/>
        <rFont val="Calibri"/>
        <family val="2"/>
        <charset val="238"/>
        <scheme val="minor"/>
      </rPr>
      <t>3</t>
    </r>
    <r>
      <rPr>
        <sz val="10"/>
        <rFont val="Calibri"/>
        <family val="2"/>
        <charset val="238"/>
        <scheme val="minor"/>
      </rPr>
      <t xml:space="preserve">/h </t>
    </r>
  </si>
  <si>
    <t>H = min. 200 Pa</t>
  </si>
  <si>
    <t>Ustreza proizvod Systemair, tip DHD 225EV  ali drugi enakovredni.</t>
  </si>
  <si>
    <r>
      <t>Požarne lopute</t>
    </r>
    <r>
      <rPr>
        <sz val="10"/>
        <rFont val="Calibri"/>
        <family val="2"/>
        <charset val="238"/>
        <scheme val="minor"/>
      </rPr>
      <t xml:space="preserve"> okrogle oblike, za vgradnjo v spiro kanale, dolžine </t>
    </r>
    <r>
      <rPr>
        <b/>
        <sz val="10"/>
        <rFont val="Calibri"/>
        <family val="2"/>
        <charset val="238"/>
        <scheme val="minor"/>
      </rPr>
      <t>L = 300</t>
    </r>
    <r>
      <rPr>
        <sz val="10"/>
        <rFont val="Calibri"/>
        <family val="2"/>
        <charset val="238"/>
        <scheme val="minor"/>
      </rPr>
      <t xml:space="preserve"> </t>
    </r>
    <r>
      <rPr>
        <b/>
        <sz val="10"/>
        <rFont val="Calibri"/>
        <family val="2"/>
        <charset val="238"/>
        <scheme val="minor"/>
      </rPr>
      <t>mm</t>
    </r>
    <r>
      <rPr>
        <sz val="10"/>
        <rFont val="Calibri"/>
        <family val="2"/>
        <charset val="238"/>
        <scheme val="minor"/>
      </rPr>
      <t xml:space="preserve">, odporne na požar 90 min., s termičnim sprožilom, kontaktom za signalizacijo položaja (signal za odprto in zaprto loputo), </t>
    </r>
    <r>
      <rPr>
        <b/>
        <sz val="10"/>
        <rFont val="Calibri"/>
        <family val="2"/>
        <charset val="238"/>
        <scheme val="minor"/>
      </rPr>
      <t>električnim pogonom 230V</t>
    </r>
    <r>
      <rPr>
        <sz val="10"/>
        <rFont val="Calibri"/>
        <family val="2"/>
        <charset val="238"/>
        <scheme val="minor"/>
      </rPr>
      <t>, komplet s pritrdilnim in montažnim materialom, skupaj s priključitvijo na električno in signalno omrežje.</t>
    </r>
  </si>
  <si>
    <t>Ø125x300</t>
  </si>
  <si>
    <t>Ø160x300</t>
  </si>
  <si>
    <t>Ø200x300</t>
  </si>
  <si>
    <t>Ustreza proizvod HIDRIA KLIMA, tip PL-10-2/E16/DO ali drugi enakovredni.</t>
  </si>
  <si>
    <r>
      <t>Požarne lopute</t>
    </r>
    <r>
      <rPr>
        <sz val="10"/>
        <rFont val="Calibri"/>
        <family val="2"/>
        <charset val="238"/>
        <scheme val="minor"/>
      </rPr>
      <t xml:space="preserve"> kvadratne oblike, dolžine </t>
    </r>
    <r>
      <rPr>
        <b/>
        <sz val="10"/>
        <rFont val="Calibri"/>
        <family val="2"/>
        <charset val="238"/>
        <scheme val="minor"/>
      </rPr>
      <t>L = 400 mm</t>
    </r>
    <r>
      <rPr>
        <sz val="10"/>
        <rFont val="Calibri"/>
        <family val="2"/>
        <charset val="238"/>
        <scheme val="minor"/>
      </rPr>
      <t xml:space="preserve"> s termičnim sprožilom, kontaktom za signalizacijo položaja (signal za odprto in zaprto loputo), </t>
    </r>
    <r>
      <rPr>
        <b/>
        <sz val="10"/>
        <rFont val="Calibri"/>
        <family val="2"/>
        <charset val="238"/>
        <scheme val="minor"/>
      </rPr>
      <t>električnim pogonom 230V</t>
    </r>
    <r>
      <rPr>
        <sz val="10"/>
        <rFont val="Calibri"/>
        <family val="2"/>
        <charset val="238"/>
        <scheme val="minor"/>
      </rPr>
      <t>, odporne na požar 90 min., komplet s pritrdilnim in montažnim materialom, skupaj s priključitvijo na električno in signalno omrežje.</t>
    </r>
  </si>
  <si>
    <t>200x200x400</t>
  </si>
  <si>
    <t>350x350x400</t>
  </si>
  <si>
    <t>500x250x400</t>
  </si>
  <si>
    <t>600x250x400</t>
  </si>
  <si>
    <t xml:space="preserve">1350x250x400 </t>
  </si>
  <si>
    <t>Ustreza proizvod IMP KLIMA, tip PL-19/E6/DO ali drugi enakovredni.</t>
  </si>
  <si>
    <r>
      <t xml:space="preserve">Delno fleksibilni okrogli dušilni zračni kanali </t>
    </r>
    <r>
      <rPr>
        <sz val="10"/>
        <rFont val="Calibri"/>
        <family val="2"/>
        <charset val="238"/>
        <scheme val="minor"/>
      </rPr>
      <t xml:space="preserve">za namestitev na priključek posameznega vpihovalnega elementa v vrtcu, narejeni iz notranje fleksibilne perforirane večpastne aluminijaste cevi in zunanje fleksibilne večpastne aluminijaste cevi ter zvočno dušilnega materiala med njima. </t>
    </r>
  </si>
  <si>
    <t>Cevi morajo zagotavljati visoko stopnjo zvočnega dušenja. Opremljene z nastavki za priključitev na spiro kanale in vpihovalne elemnte, skupaj s tesnilnim in pritrdilnim materialom (objemke).</t>
  </si>
  <si>
    <t xml:space="preserve">Vsak vpihovaln ielement se opremi </t>
  </si>
  <si>
    <t xml:space="preserve">Ø80, dolžina 500mm       </t>
  </si>
  <si>
    <t xml:space="preserve">Ø100, dolžina 500mm       </t>
  </si>
  <si>
    <t xml:space="preserve">Ø125, dolžina 500mm       </t>
  </si>
  <si>
    <t xml:space="preserve">Ø160, dolžina 500mm       </t>
  </si>
  <si>
    <t xml:space="preserve">Ø200, dolžina 500mm       </t>
  </si>
  <si>
    <t>Ustreza proizvod DEC Internatinal, tip AKUDEC ali drugi enakovredni.</t>
  </si>
  <si>
    <r>
      <t xml:space="preserve">Mehanska regulacijska loputa </t>
    </r>
    <r>
      <rPr>
        <sz val="10"/>
        <rFont val="Calibri"/>
        <family val="2"/>
        <charset val="238"/>
        <scheme val="minor"/>
      </rPr>
      <t xml:space="preserve">različnih dimenzij z  merilnim mestom, za vstavitev sonde. MRL se namesti na dovodni razvod na lokacijah prikazanih v načrtu za lažje nastavljanje količine zraka v posameznem odseku. Dobaviti komplet s pritrdilnim, nosilnim in tesnilnim materialom ter toplotno izolacijo enako kanalskemu razvodu.  </t>
    </r>
  </si>
  <si>
    <r>
      <t xml:space="preserve">Požarni prezračevalni ventil </t>
    </r>
    <r>
      <rPr>
        <sz val="10"/>
        <rFont val="Calibri"/>
        <family val="2"/>
        <charset val="238"/>
        <scheme val="minor"/>
      </rPr>
      <t>za montažo v zid, dobaviti skupaj z nosilnim in pritrdilnim materialom ter zaključnim elementom na drugi strani stene.</t>
    </r>
  </si>
  <si>
    <t>Ø200</t>
  </si>
  <si>
    <t>Ustreza proizvod IMP KLIMA, tip PPV-K90 ali drugi enakovredni.</t>
  </si>
  <si>
    <t>4.3.</t>
  </si>
  <si>
    <r>
      <t xml:space="preserve">Razne napisne tablice </t>
    </r>
    <r>
      <rPr>
        <sz val="10"/>
        <rFont val="Calibri"/>
        <family val="2"/>
        <charset val="238"/>
        <scheme val="minor"/>
      </rPr>
      <t>za označevanje naprav in kanalskih razvodov.</t>
    </r>
  </si>
  <si>
    <r>
      <t>Zaščitno barvanje</t>
    </r>
    <r>
      <rPr>
        <sz val="10"/>
        <rFont val="Calibri"/>
        <family val="2"/>
        <charset val="238"/>
        <scheme val="minor"/>
      </rPr>
      <t xml:space="preserve"> vseh nezaščitenih delov prezračevalnega in klimatizacijskega sistema (obešala, nosilni material) po predhodnem čiščenju, skupne površine</t>
    </r>
  </si>
  <si>
    <t>SKUPAJ PREZRAČEVANJE</t>
  </si>
  <si>
    <t>VRTEC BRESTANICA</t>
  </si>
  <si>
    <t>OCENA INVESTICIJE</t>
  </si>
  <si>
    <t>ZUNANJA UREDITEV</t>
  </si>
  <si>
    <t>ELEKTRIČNE INŠTALACIJE</t>
  </si>
  <si>
    <t>STROJNE INŠTALACIJE</t>
  </si>
  <si>
    <t>Prezračevanje</t>
  </si>
  <si>
    <t>SKUPAJ (brez DDV)</t>
  </si>
  <si>
    <t>Rušitvena dela in preddela</t>
  </si>
  <si>
    <t>Zgornji ustroj</t>
  </si>
  <si>
    <t>Interna in horizontalna kanalizacija objekta</t>
  </si>
  <si>
    <t>Fekalna in meteorna kanalizacija</t>
  </si>
  <si>
    <t>Zaključna dela</t>
  </si>
  <si>
    <t>Zasaditev</t>
  </si>
  <si>
    <t>Prometna oprema in signalizacija</t>
  </si>
  <si>
    <t>Ograja</t>
  </si>
  <si>
    <t>Gradbena dela za priključek TK</t>
  </si>
  <si>
    <t>Gradbena dela za priključek ENN</t>
  </si>
  <si>
    <t>Gradbena dela za priključek vodovod</t>
  </si>
  <si>
    <t>Tuje storitve</t>
  </si>
  <si>
    <t>Vodovodni priključek</t>
  </si>
  <si>
    <t>Vodovodna instalacija</t>
  </si>
  <si>
    <t>Ogrevanje</t>
  </si>
  <si>
    <t>Hlajenje</t>
  </si>
  <si>
    <t>DDV (22%)</t>
  </si>
  <si>
    <t>SKUPAJ z DDV</t>
  </si>
  <si>
    <t>Grelnik se dobavi s temperaturnim tipalom, ki je priključeno na avtomatiko toplotne postaje v pritličju.</t>
  </si>
  <si>
    <t>Dobaviti komplet z električnimi kabli in vsem potrebnim elektromaterialom za priključitev grelnika STV na električno in signalno omrežje.</t>
  </si>
  <si>
    <t>Ustreza proizvod KRONOTERM, tip WP4 LF-502 ali drugi enakovredni.</t>
  </si>
  <si>
    <r>
      <rPr>
        <b/>
        <sz val="10"/>
        <rFont val="Calibri"/>
        <family val="2"/>
        <charset val="238"/>
        <scheme val="minor"/>
      </rPr>
      <t xml:space="preserve">Bojler za sanitarno toplo vodo V=450 L v izvedbi TČ, moči 3,83kW </t>
    </r>
    <r>
      <rPr>
        <sz val="10"/>
        <rFont val="Calibri"/>
        <family val="2"/>
        <charset val="238"/>
        <scheme val="minor"/>
      </rPr>
      <t>iz pločevine, emajliran po DIN 4753, z vgrajeno Mg-anodo, pokončne izvedbe, delovni tlak 10 bar, toplotno izoliran s toplotno izolacijo iz sintetičnega kavčuka oz. elastomerne pene s koeficientom prehoda λ&lt;0,034 W/m°K debeline min. 10 cm, komplet z vsemi cevnimi priključki (glej sheme), z nastavkom za temperaturna tipala, manometer, termometer, ...  Grelnik STV je opremljen s prenosnikom toplote površine 1,6+0,8m2 in električnim grelcem moči 2x2kW.</t>
    </r>
  </si>
  <si>
    <t>kot npr. tip DH, proizvod Pichler</t>
  </si>
  <si>
    <t>Ustreza proizvod Menerga tip Adconair 761301 IMH ali drugi enakovredni ali boljši proizvod (kot npr. Systemair ali Euroclima). Pri zamenjavi je potrebno posvetiti pozornost max. dovoljenim dimenzijam.</t>
  </si>
  <si>
    <t>Ponujeni drugi ustrezni matereal</t>
  </si>
  <si>
    <t>0MQ31W7L4Y, LUXILED LED z mikroprizmatično optiko. Vgradna Led svetilka z mikroprizmatično optiko. Vsestranska in inovativna tanka svetilka z nizko težo. Visok izkoristek LED-a. Moč 33W. material: PMMA, BAP65 (L&lt;= 3000cd/m²), izstop svetlobe: direktno sevajoče, primarna svetlobna karakteristika: simetrično, način montaže: montaža s polaganjem. Svetlobni tok 3.420 lm, barva svetlobe: 840, barvna temperatura: 4000K. Modul 625 x 625 mm. Predstikalna naprava: EVG. UGR &lt; 19. IK02. Zaščitni razred II, certifikacijski znak: CE. Življenjska doba: 50.000h (L80/B50). 5 LET garancije. Kot napr. Siteco (zastopnik MTSi d.o.o. Maribor)</t>
  </si>
  <si>
    <t xml:space="preserve">0DX11A7833S - LEDVALUX XL IP54. Vgradni led downlighter. Moč 19W, 1970 lm, 104 lm/W. 840. Zelo širok snop izstopne svetlobe. Vgradna globina 77 mm. EVG - elektronska predstikalna naprava. Zaščitni razred 2. Ra&gt;80. IP 54. Certifikacijski znaki: CE, ENEC. Servisna življenjska doba: 50,000h (L70/B50). 5 leg garancije. Kot napr. Siteco (zastopnik MTSi d.o.o. Maribor) </t>
  </si>
  <si>
    <t xml:space="preserve">0DX11A7833S - LEDVALUX L IP54. Vgradni led downlighter. Moč 12W, 1120 lm, 93 lm/W. 840. Zelo širok snop izstopne svetlobe. Vgradna globina 77 mm. EVG - elektronska predstikalna naprava. Zaščitni razred 2. Ra&gt;80. IP 54.  Certifikacijski znaki: CE, ENEC. Servisna življenjska doba: 50,000h (L70/B50). 5 let garancije. Kot napr. Siteco (zastopnik MTSi d.o.o. Maribor) </t>
  </si>
  <si>
    <t xml:space="preserve">HONY LED. 10SCI146 4000K. Vgradni led downlighter. Moč 45W, 115 lm/W. 840. MacAdams 3 SDCM. Zelo širok snop izstopne svetlobe - 100°. Ohišje iz tlačno vlitega aluminija. EVG - elektronska predstikalna naprava. Zaščitni razred 2. Ra&gt;80. IP 20. Servisna življenjska doba: 50,000h (L70/B50). 5 let garancije. Kot napr.  Lival (zastopnik MTSi d.o.o. Maribor) </t>
  </si>
  <si>
    <t xml:space="preserve">2LS71271V34A. Compact Monsun® LED. Modularna svetilka za vlažne prostore IP 65. Moč 25W. Svetlobni tok 3600 lm, barva svetlobe: 840, barvna temperatura 4000K. Izkoristek 144 lm/W. Predstikalna naprava: EVG, priklop na omrežje: 230V, AC, 50Hz. Dolžina: 1577 mm, širina: 84 mm. Ohišje svetilke - poliester, ojačano s steklenimi vlakni, neobdelano, v svetlo sivi barvi.  Zaščitna stopnja IP65. Zaščitni razred I. Zapirači in obešalni pribor iz legiranega jekla (V2A). Certifikacijski znaki: CE, ENEC, VDE. Standard: EN 50419, EN 60598-2-1. Certifikat za hrano IFS (International Featured Standards). IK 03. Servisna življenjska doba: 50.000h (L80/B50). 5 LET garancije. Kot napr. Siteco (zastopnik MTSi d.o.o. Maribor) </t>
  </si>
  <si>
    <t xml:space="preserve">2LS71271T24A. Compact Monsun® LED. Modularna svetilka za vlažne prostore IP 65. Moč 18,5W. Svetlobni tok 2400 lm, barva svetlobe: 840, barvna temperatura 4000K. Izkoristek 129 lm/W. Predstikalna naprava: EVG, priklop na omrežje: 230V, AC, 50Hz. Dolžina: 1277 mm, širina: 84 mm. Ohišje svetilke - poliester, ojačano s steklenimi vlakni, neobdelano, v svetlo sivi barvi.  Zaščitna stopnja IP65. Zaščitni razred I. Zapirači in obešalni pribor iz legiranega jekla (V2A). Certifikacijski znaki: CE, ENEC, VDE. Standard: EN 50419, EN 60598-2-1. Certifikat za hrano IFS (International Featured Standards). IK 03. Servisna življenjska doba: 50.000h (L80/B50). 5 LET garancije. Kot napr. Siteco (zastopnik MTSi d.o.o. Maribor) </t>
  </si>
  <si>
    <t xml:space="preserve">2LS71271V54A. Compact Monsun® LED. Modularna svetilka za vlažne prostore IP 65. Moč 44,2W. Svetlobni tok 6000 lm, barva svetlobe: 840, barvna temperatura 4000K. Izkoristek 135 lm/W. Predstikalna naprava: EVG, priklop na omrežje: 230V, AC, 50Hz. Dolžina: 1577 mm, širina: 84 mm. Ohišje svetilke - poliester, ojačano s steklenimi vlakni, neobdelano, v svetlo sivi barvi.  Zaščitna stopnja IP65. Zaščitni razred I. Zapirači in obešalni pribor iz legiranega jekla (V2A). Certifikacijski znaki: CE, ENEC, VDE. Standard: EN 50419, EN 60598-2-1. Certifikat za hrano IFS (International Featured Standards). IK 03. Servisna življenjska doba: 50.000h (L80/B50). 5 LET garancije. Kot napr.  Siteco (zastopnik MTSi d.o.o. Maribor) </t>
  </si>
  <si>
    <t xml:space="preserve">0LJ211718840F - LUMILUX® Combi LED. Tračna LED svetilka. Moč 18W. Neto svetlobni tok 1850 lm, barva svetlobe: 840, barvna temperatura 4000K. Izkoristek 103 lm/W. Ohišje - aluminij v srebrni barvi. Dolžina: 1.180 mm, širina: 25 mm, višina: 44mm. Zaščitni razred II. Certifikacijski znaki: CE. Servisna življenjska doba: 35.000h (L70/B50). 5 LET garancije. Kot napr. Siteco (zastopnik MTSi d.o.o. Maribor) </t>
  </si>
  <si>
    <t>0LS5297L10840S, Powerbrick slim LED IP65. Svetilka za vlažne prostore, primarni svetlobnotehnični pokrov. PC kapa.  Moč 9 W LED, svetlobni izkoristek 95 lm/W, svetlobni tok 900 lm, barva svetlobe: 840, barvna temperatura: 4000K. Predstikalna naprava: EVG, v kompletu: priključna sponka, 2-polna, maks. 1,5mm², priklop na omrežje: 230V, AC/DC, 0/50..60Hz, ohišje, material: PC, v sivi barvi, dolžina: 350 mm, širina: 35 mm, višina: 42mm, zaščitna stopnja (celota): IP65, zaščitni razred II. Certifikacijski znak: CE, zaščitni znak: F.  Odpornost na udarce: IK05. Dopustna okoliška temperatura za notranje prostore: -20..+40°C. Servisna življenska doba 50 000 ur. 5 LET garancije. Kot napr. Siteco. Zastopnik MTSi d.o.o. Maribor</t>
  </si>
  <si>
    <t>054962. Drop 22°.Zaprta svetilka IP55 z varnostno kaljenim svetlobnim pokrovom. Zaščitni razred ZR II, IK06. Ohišje izdelano iz tehnopolimera. Aluminijast reflektor. Moč E27 LED žarnica BEGHELLI 12W z 1200 lm 3000K. Premer svetilke fi 22,8 cm. Kot napr. Zastopnik MTSi d.o.o. Maribor</t>
  </si>
  <si>
    <t xml:space="preserve">E27 LED žarnica ECO GOCCIA LED (56003). Moč 12W in svetlobni tok 1200 lm. Svetlobni izkoristek  108 lm/W. 3000K. Povprečna življenjska doba 35 000 ur. Ra&gt;80. Kot napr.  (zastopnik MTSi d.o.o. Maribor) </t>
  </si>
  <si>
    <r>
      <t xml:space="preserve">Logica LED - 12182. LOG LED LG 8W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600 lm. Primerna tudi za visoke prostore. Zaščitna stopnja IP 65. Standardi: CEI EN 60598-2-22,
CEI EN 60598-2-2, CEI EN 62034, CEI EN 62471, 2004/108/CE, 2006/95/CE. Povprečna življenska doba 50 000 ur. </t>
    </r>
    <r>
      <rPr>
        <b/>
        <i/>
        <sz val="8"/>
        <rFont val="Arial"/>
        <family val="2"/>
        <charset val="238"/>
      </rPr>
      <t>Garancija 4 let.</t>
    </r>
    <r>
      <rPr>
        <sz val="8"/>
        <rFont val="Arial"/>
        <family val="2"/>
        <charset val="238"/>
      </rPr>
      <t xml:space="preserve"> Kot napr.  Beghelli (MTSi d.o.o. Maribor)</t>
    </r>
  </si>
  <si>
    <r>
      <t xml:space="preserve">Logica LED - 12183. LOG LED LG 11W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800 lm. Primerna tudi za visoke prostore. Zaščitna stopnja IP 65. Standardi: CEI EN 60598-2-22,
CEI EN 60598-2-2, CEI EN 62034, CEI EN 62471, 2004/108/CE, 2006/95/CE. Povprečna življenska doba 50 000 ur. </t>
    </r>
    <r>
      <rPr>
        <b/>
        <i/>
        <sz val="8"/>
        <rFont val="Arial"/>
        <family val="2"/>
        <charset val="238"/>
      </rPr>
      <t>Garancija 4 let.</t>
    </r>
    <r>
      <rPr>
        <sz val="8"/>
        <rFont val="Arial"/>
        <family val="2"/>
        <charset val="238"/>
      </rPr>
      <t xml:space="preserve"> Kot napr.  Beghelli (MTSi d.o.o. Maribor)</t>
    </r>
  </si>
  <si>
    <r>
      <t xml:space="preserve">Logica LED - 12184. LOG LED LG 24W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1000 lm. Primerna tudi za visoke prostore. Zaščitna stopnja IP 65. Standardi: CEI EN 60598-2-22,
CEI EN 60598-2-2, CEI EN 62034, CEI EN 62471, 2004/108/CE, 2006/95/CE. Povprečna življenska doba 50 000 ur. </t>
    </r>
    <r>
      <rPr>
        <b/>
        <i/>
        <sz val="8"/>
        <rFont val="Arial"/>
        <family val="2"/>
        <charset val="238"/>
      </rPr>
      <t>Garancija 4 let.</t>
    </r>
    <r>
      <rPr>
        <sz val="8"/>
        <rFont val="Arial"/>
        <family val="2"/>
        <charset val="238"/>
      </rPr>
      <t xml:space="preserve"> Kot napr.  Beghelli (MTSi d.o.o. Maribor)</t>
    </r>
  </si>
  <si>
    <r>
      <t xml:space="preserve">4346, UP LITE LED 100 LM SA 1H RM IP65. Varnostna svetilka z izjemno tehnološko dovršeno elektroniko. Trajni spoj, avtonomija 1 h, IK 07. Svetlobni tok 100 lm. Višina svetilke 20 mm. Primerna tudi za visoke prostore. Zaščitna stopnja IP 65. </t>
    </r>
    <r>
      <rPr>
        <b/>
        <i/>
        <sz val="8"/>
        <rFont val="Arial"/>
        <family val="2"/>
        <charset val="238"/>
      </rPr>
      <t>Garancija 4 let.</t>
    </r>
    <r>
      <rPr>
        <sz val="8"/>
        <rFont val="Arial"/>
        <family val="2"/>
        <charset val="238"/>
      </rPr>
      <t xml:space="preserve"> Kot napr.  Beghelli (MTSi d.o.o. Maribor)</t>
    </r>
  </si>
  <si>
    <r>
      <t xml:space="preserve">4301, UP LED 11-24W SE 1/2/3N IP65,  varnostna svetilka z izjemno tehnološko dovršeno elektroniko. Sekundarni spoj, avtonomija 1/2/3 h, IK 07. Svetlobni tok 340 lm. Višina svetilke 20 mm. Primerna tudi za visoke prostore. Zaščitna stopnja IP 65. </t>
    </r>
    <r>
      <rPr>
        <b/>
        <i/>
        <sz val="8"/>
        <rFont val="Arial"/>
        <family val="2"/>
        <charset val="238"/>
      </rPr>
      <t>Garancija 4 let.</t>
    </r>
    <r>
      <rPr>
        <sz val="8"/>
        <rFont val="Arial"/>
        <family val="2"/>
        <charset val="238"/>
      </rPr>
      <t xml:space="preserve"> Kot napr.  Beghelli (MTSi d.o.o. Maribor)</t>
    </r>
  </si>
  <si>
    <t>I418 LED, M600 I418LED, vgradna Led svetilka. Vsestranska in inovativna tanka svetilka z nizko težo. Visok izkoristek LED-a. Moč 36W (z EVG (elektronsko predstikalno napravo). 4000K. Aluminijasto ohišje. UGR &lt; 19. IP40. Življenjska doba: 50.000h (L80/B50). 5 LET garancije. Kot napr.  Siteco (zastopnik MTSi d.o.o. Maribor)</t>
  </si>
  <si>
    <t xml:space="preserve">2LR32671DA611, Compact Downlight midi LED. Visoko sijajni downlight. Satiniran. Široko snopni 80°. Direktno sevajoče.  Moč 22W. Svetlobni tok 2000 lm, barva svetlobe: 840, barvna temperatura 4000K. Izkoristek 91 lm/W. Predstikalna naprava: EVG, priklop na omrežje: 230V, AC, 50Hz, material: aluminij, premer: 230 mm, zaščitna stopnja IP20. Zaščitni razred II. Certifikacijski znak: CE, ENEC, standard: EN 50419. Servisna življenjska doba: 50.000h (L70/B50). 5 LET garancije. Kot napr.  Siteco (zastopnik MTSi d.o.o. Maribor) </t>
  </si>
  <si>
    <t xml:space="preserve">2LR32671CA611, Compact Downlight midi LED. Visoko sijajni downlight. Satiniran. Široko snopni 80°. Direktno sevajoče.  Moč 13W. Svetlobni tok 1100 lm, barva svetlobe: 840, barvna temperatura 4000K. Izkoristek 85 lm/W. Predstikalna naprava: EVG, priklop na omrežje: 230V, AC, 50Hz, material: aluminij, premer: 230 mm, zaščitna stopnja IP20. Zaščitni razred II. Certifikacijski znak: CE, ENEC, standard: EN 50419. Servisna življenjska doba: 50.000h (L70/B50). 5 LET garancije. Kot napr. Siteco (zastopnik MTSi d.o.o. Maribor) </t>
  </si>
  <si>
    <t xml:space="preserve">236SD, BS 100 LED. Zaprta industrijska LED svetilka. Svetlobni tok 5500 lm (7000 lm). Moč 46W, 840, 4000K. IP65. Ra &gt; 80. Več kot 60 000 ur delovanja (L80/B20). Svetlobni izkoristek 121 lm/W. Stopnja mehanske odpornosti IK 05. 5LET garanciije. Prigrajen smart driver. Kot napr.  (zastopnik MTSi d.o.o. Maribor) </t>
  </si>
  <si>
    <t xml:space="preserve">218SD, BS 100 LED. Zaprta industrijska LED svetilka. Svetlobni tok 2750 lm (3300 lm). Moč 19W, 840, 4000K. IP65. Ra &gt; 80. Več kot 60 000 ur delovanja (L80/B20). Svetlobni izkoristek 144 lm/W. Stopnja mehanske odpornosti IK 05. 5LET garanciije. Prigrajen smart driver. Kot napr.  (zastopnik MTSi d.o.o. Maribor) </t>
  </si>
  <si>
    <t xml:space="preserve">258SD, BS 100 LED. Zaprta industrijska LED svetilka. Svetlobni tok 7500 lm (9250 lm). Moč 64W, 840, 4000K. IP65. Ra &gt; 80. Več kot 60 000 ur delovanja (L80/B20). Svetlobni izkoristek 117 lm/W. Stopnja mehanske odpornosti IK 05. 5LET garanciije. Prigrajen smart driver. Kot napr. (zastopnik MTSi d.o.o. Maribor) </t>
  </si>
  <si>
    <t>0LS5297L10840S, Powerbrick slim LED IP65. Svetilka za vlažne prostore, primarni svetlobnotehnični pokrov. PC kapa.  Moč 9 W LED, svetlobni izkoristek 95 lm/W, svetlobni tok 900 lm, barva svetlobe: 840, barvna temperatura: 4000K. Predstikalna naprava: EVG, v kompletu: priključna sponka, 2-polna, maks. 1,5mm², priklop na omrežje: 230V, AC/DC, 0/50..60Hz, ohišje, material: PC, v sivi barvi, dolžina: 350 mm, širina: 35 mm, višina: 42mm, zaščitna stopnja (celota): IP65, zaščitni razred II. Certifikacijski znak: CE, zaščitni znak: F.  Odpornost na udarce: IK05. Dopustna okoliška temperatura za notranje prostore: -20..+40°C. Servisna življenska doba 50 000 ur. 5 LET garancije. Kot napr.  Siteco. Zastopnik MTSi d.o.o. Maribor</t>
  </si>
  <si>
    <t>004952. Drop 28°.Zaprta svetilka IP55 z varnostno kaljenim svetlobnim pokrovom. Zaščitni razred ZR II, IK06. Ohišje izdelano iz tehnopolimera. Aluminijast reflektor. Moč E27 LED žarnica BEGHELLI 12W z 1200 lm 3000K. Premer svetilke fi 22,8 cm. Kot napr. Zastopnik MTSi d.o.o. Maribor</t>
  </si>
  <si>
    <t xml:space="preserve">E27 LED žarnica ECO GOCCIA LED (56003). Moč 12W in svetlobni tok 1200 lm. Svetlobni izkoristek  108 lm/W. 3000K. Povprečna življenjska doba 35 000 ur. Ra&gt;80. Kot napr. (zastopnik MTSi d.o.o. Maribor) </t>
  </si>
  <si>
    <r>
      <t xml:space="preserve">Logica LED - 12183. LOG LED LG 11W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800 lm. Primerna tudi za visoke prostore. Zaščitna stopnja IP 65. Standardi: CEI EN 60598-2-22,
CEI EN 60598-2-2, CEI EN 62034, CEI EN 62471, 2004/108/CE, 2006/95/CE. Povprečna življenska doba 50 000 ur. </t>
    </r>
    <r>
      <rPr>
        <b/>
        <i/>
        <sz val="8"/>
        <rFont val="Arial"/>
        <family val="2"/>
        <charset val="238"/>
      </rPr>
      <t>Garancija 4 let.</t>
    </r>
    <r>
      <rPr>
        <sz val="8"/>
        <rFont val="Arial"/>
        <family val="2"/>
        <charset val="238"/>
      </rPr>
      <t xml:space="preserve"> Kot napr. Beghelli (MTSi d.o.o. Maribor)</t>
    </r>
  </si>
  <si>
    <r>
      <t xml:space="preserve">Logica LED - 12183. LOG LED LG 11W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800 lm. Primerna tudi za visoke prostore. Zaščitna stopnja IP 65. Standardi: CEI EN 60598-2-22,
CEI EN 60598-2-2, CEI EN 62034, CEI EN 62471, 2004/108/CE, 2006/95/CE. Povprečna življenska doba 50 000 ur. </t>
    </r>
    <r>
      <rPr>
        <b/>
        <i/>
        <sz val="8"/>
        <rFont val="Arial"/>
        <family val="2"/>
        <charset val="238"/>
      </rPr>
      <t xml:space="preserve">Garancija 4 let. Kot napr. </t>
    </r>
    <r>
      <rPr>
        <sz val="8"/>
        <rFont val="Arial"/>
        <family val="2"/>
        <charset val="238"/>
      </rPr>
      <t xml:space="preserve"> Beghelli (MTSi d.o.o. Maribor)</t>
    </r>
  </si>
  <si>
    <r>
      <t xml:space="preserve">Logica LED - 12184S. LOG LED LG 24W SE 1/2/3P IP65. Varnostna svetilka z izjemno tehnološko dovršeno elektroniko. AT - Funkcija omogoča izvajanje samodejne diagnostike AUTOTEST izvaja preskus delovanja svetilke vsakih 7 dni in preskus avtonomije vsakih 26 tednov.  Sekundarni spoj, avtonomija 1/2/3 h. IK 08, IP 65. ZR II. Svetlobni tok 1500 lm. Primerna tudi za visoke prostore. Zaščitna stopnja IP 65. Standardi: CEI EN 60598-2-22,
CEI EN 60598-2-2, CEI EN 62034, CEI EN 62471, 2004/108/CE, 2006/95/CE. Povprečna življenska doba 50 000 ur. </t>
    </r>
    <r>
      <rPr>
        <b/>
        <i/>
        <sz val="8"/>
        <rFont val="Arial"/>
        <family val="2"/>
        <charset val="238"/>
      </rPr>
      <t>Garancija 4 let.</t>
    </r>
    <r>
      <rPr>
        <sz val="8"/>
        <rFont val="Arial"/>
        <family val="2"/>
        <charset val="238"/>
      </rPr>
      <t xml:space="preserve"> Kot napr. Beghelli (MTSi d.o.o. Maribor)</t>
    </r>
  </si>
  <si>
    <r>
      <t xml:space="preserve">4346, UP LITE LED 100 LM SA 1H RM IP65. Varnostna svetilka z izjemno tehnološko dovršeno elektroniko. Trajni spoj, avtonomija 1 h, IK 07. Svetlobni tok 100 lm. Višina svetilke 20 mm. Primerna tudi za visoke prostore. Zaščitna stopnja IP 65. </t>
    </r>
    <r>
      <rPr>
        <b/>
        <i/>
        <sz val="8"/>
        <rFont val="Arial"/>
        <family val="2"/>
        <charset val="238"/>
      </rPr>
      <t>Garancija 4 let.</t>
    </r>
    <r>
      <rPr>
        <sz val="8"/>
        <rFont val="Arial"/>
        <family val="2"/>
        <charset val="238"/>
      </rPr>
      <t xml:space="preserve"> Kot napr. Beghelli (MTSi d.o.o. Maribor)</t>
    </r>
  </si>
  <si>
    <r>
      <t xml:space="preserve">4301, UP LED 11-24W SE 1/2/3N IP65,  varnostna svetilka z izjemno tehnološko dovršeno elektroniko. Sekundarni spoj, avtonomija 1/2/3 h, IK 07. Svetlobni tok 340 lm. Višina svetilke 20 mm. Primerna tudi za visoke prostore. Zaščitna stopnja IP 65. </t>
    </r>
    <r>
      <rPr>
        <b/>
        <i/>
        <sz val="8"/>
        <rFont val="Arial"/>
        <family val="2"/>
        <charset val="238"/>
      </rPr>
      <t>Garancija 4 let.</t>
    </r>
    <r>
      <rPr>
        <sz val="8"/>
        <rFont val="Arial"/>
        <family val="2"/>
        <charset val="238"/>
      </rPr>
      <t xml:space="preserve"> Kot napr. Beghelli (MTSi d.o.o. Maribor)</t>
    </r>
  </si>
  <si>
    <t>Ponujen drugi tip svetilke</t>
  </si>
  <si>
    <t>Ponujen drugi ustrezni material</t>
  </si>
  <si>
    <t>ob zaključku del pa zbere v mapi in preda investitorju ali nadzorniku v 2 izvodih (kot tudi gradbeni dnevnik za izvedena dela).</t>
  </si>
  <si>
    <t>vsa potrebna dokazila, izjave za vgrajene materiale in dela, ki omogočajo uveljavljanje garancije.</t>
  </si>
  <si>
    <t>V ponudbi posameznih del (postavk popisa) mora ponudnik navesti garancijski rok za vgrajeni material. Urediti mora</t>
  </si>
  <si>
    <t>Površinski odriv zemlje v zemljišču 3. kategorije z nakladanjem v normalnih pogojih dela. Obračun v raščenem stanju. V količini zajeta globina izkopa do 40 cm. Humus se deponira na gradbišču in kasneje uporabi za finalno izravnavo travnih površin.</t>
  </si>
  <si>
    <t xml:space="preserve">
Enotna cena mora biti fiksna in določena za "ključ v roke". Zato mora enotna cena zajeti izdelavo vseh potrebnih detajlov in </t>
  </si>
  <si>
    <t xml:space="preserve">dopolnih del, katera je potrebno izvesti za dokončanje posameznih del, tudi če potrebni detajli in zaključki niso podrobno </t>
  </si>
  <si>
    <t>navedeni in opisani v popisu del, in so ta dopolnila nujna za pravilno funkcioniranje posameznih sistemov in elementov objekta.</t>
  </si>
  <si>
    <t>izdelava dobava in montaža notranjih okenskih polic. Police naj bodo lesene (v kopalnicah in kuhinji so obdelane s keramiko), širine cca 21 cm oziroma prilagoditi glede na stanje na licu mesta.
Skupaj 20 kom (vključno z dvema komadoma za notranja okna)</t>
  </si>
  <si>
    <t>Ponujen drugi 
ustrezni material oz. dela</t>
  </si>
  <si>
    <t>Izdelava delavniške dokumentacije na podlagi PZI-ja in potrebno usklajevanje med izvajalcem in projektanti PGD in PZI-ja</t>
  </si>
  <si>
    <t>komisijski zapisnik in druga dokazila o kvaliteti vgrajenih gradbenih proizvodov in jih predloži pred vgradnjo v potrditev nadzorniku,</t>
  </si>
  <si>
    <t>Ureditev gradbišča v skladu z načrtom organizacije gradbišča in v skladu z varnostnim načrtom. Po končanih delih se odstranijo vsi provizoriji, teren gradbišča se očisti in uredi v končno predvideno stanje po projektu. 
V ceni so zajete gradbiščne ograje, zaščitne ograje, izvedba uvozov, izvozov na gradbišče, odstranitev dreves, grmovnic, itn. na območju izvedbe del, postavitev in najem pisarniškega kontejnerja in sanitarij, prevoz, postavitev in odstranitev tipskih zabojnikov, skladiščnih prostorov, delovnih lop, gradbiščne table, opozorilnih tabel, izvedba komunalnih priključkov, glavna elektro omarica, razdelilna elektro omarica, vodovod, začasna kanalizacija, koordinacija varstva pri delu in zagotovitev zaščitnih sredstev.</t>
  </si>
  <si>
    <r>
      <t xml:space="preserve">Opomba:
</t>
    </r>
    <r>
      <rPr>
        <sz val="10"/>
        <rFont val="Arial"/>
        <family val="2"/>
        <charset val="238"/>
      </rPr>
      <t>- Pred rušitvijo je potrebno odstraniti vso premično in nepremično  notranjo opremo vrtca ter zunanja igrala!
- Na gradbišču je potrebno zagotoviti prostor za ločevanje sortiranje  gradbenega materiala za morebiten odvoz v reciklažo. 
- V vseh postavkah je zajeto ročno ali strojno  nakladanje materiala, odvoz na deponijo do 10km in stroški deponiranja gradbenih odpadkov. 
- V ceni na enoto mere je potrebno upoštevati vse dodatne varnostne ali tehnološke ukrepe, vse pomožne in lovilne odre in vse stroje potrebne za izvedbo del!
- Delo na višini ter odri in dvigalo morajo biti upoštevani v ceni. 
- Pripravljalna in pospravljalna dela morajo biti zajeta v ceni. 
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r>
  </si>
  <si>
    <r>
      <t xml:space="preserve">Opomba:
</t>
    </r>
    <r>
      <rPr>
        <sz val="10"/>
        <rFont val="Arial"/>
        <family val="2"/>
        <charset val="238"/>
      </rPr>
      <t>- V c.e.m. je potrebno zajeti ročne izkope, peščene posteljice in zasipe s komprimiranjem za izvedbo talnih inštalacij v objektu (kanalizacija, ...)</t>
    </r>
    <r>
      <rPr>
        <sz val="10"/>
        <rFont val="Arial CE"/>
        <charset val="238"/>
      </rPr>
      <t xml:space="preserve">
- Izkop gradbene jame mora biti opravljen v prisotnosti geomehanika. Varovanje gradbene jame in ostala tehnična vprašanja se urejajo na licu mesta po navodilih geomehanskega nadzora, ki je strošek izvajalca (zajeto v postavki pripravljalnih in zaključnih del)!
- Pri izkopih je potrebno paziti na obstoječe inštalacijsko omrežje!
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r>
  </si>
  <si>
    <t>Izdelava tamponskega sloja pod temelji in talno ploščo objekta z materialom iz kamenega drobljenca ali peščenega proda z dobro stopnjevano granulacijo in maksimalnim zrnom do 32 mm, končni tampon mora biti raven in ustrezno utrjen po plasteh do zbitosti min. MPa 30, oziroma po navodilih statika. Ob izkopu mora temeljna tla obvezno pregledati geomehanik in potrditi ustreznost predpostavljenih karakteristik tal. V primeru, da so dejanske karakteristike temeljnih tal slabše od predpostavljenih, je potreben ponoven preračun z dejanskimi vrednostmi.
Debelina sloja min. 50 cm.
V količini je zajeto tudi zasipavanje in utrjevanje ob temeljih objekta, ki se izvede z enakim materialom kot tamponsko nasutje pod temelji objekta. Izvedba nasutja do višine cca 20-30 cm pod koto terena.</t>
  </si>
  <si>
    <r>
      <t xml:space="preserve">Opomba:
</t>
    </r>
    <r>
      <rPr>
        <sz val="10"/>
        <rFont val="Arial"/>
        <family val="2"/>
        <charset val="238"/>
      </rPr>
      <t xml:space="preserve">- temelja plošča se temelji na Jub Home Base sistemu (ali podobno), alternativno možnost sistema z XPS ploščami (kot npr. FIBRAN SEISMIC 300). Izolacija je zajeta v postavki zidarskih del!
- Izvajalec mora pred pričetkom del izdelati projekt betona, ki ga mora potrditi statik!
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t>
    </r>
  </si>
  <si>
    <t>Izdelava, dobava in vgradnja betona C12/15 iz naravne frakcije 0-16, podložni beton pod temeljnimi ploščami, terasami in temeljnimi petami, upoštevani vertikalni in horizontalni prenosi, debelina podložnega betona 12 cm. Površina zaglajena in pripravljena za izvedbo sloja hidroizolacije.</t>
  </si>
  <si>
    <t>Dobava in strojno vgrajevanje betona v armirane konstrukcije preseka nad 0,30 m3/m2-m beton iz naravne frakcije, beton C 25/30, talna plošča deb. 25 cm. Vključno z izvedbo poglobitve za dvižno ploščad (poglobitev cca 25 cm).</t>
  </si>
  <si>
    <t>Dobava in strojno vgrajevanje betona v armirane konstrukcije preseka nad 0,30 m3/m2-m beton iz naravne frakcije, beton C 25/30, pasovni temelji dim. 40/70 cm in točkovni temelji 40/40/70 cm.</t>
  </si>
  <si>
    <r>
      <t xml:space="preserve">Opomba:
</t>
    </r>
    <r>
      <rPr>
        <sz val="10"/>
        <rFont val="Arial"/>
        <family val="2"/>
        <charset val="238"/>
      </rPr>
      <t xml:space="preserve">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t>
    </r>
  </si>
  <si>
    <t>Strojna izdelava mikroarmiranih cementnih estrihov C16/20 (oziroma po navodilih statika),  debeline 45-70 mm z izvedbo padcev proti odtokom, izdelava dilatacij in strojno glajenje. Estrihi se izvajajo nad razvodom za talno ogrevanje, zato je potrebno upoštevati kemične dodatke in višek materiala, ki nastane zaradi izvedbe na sistemske plošče.
Mokri prostori pritličja in mansarde (sestava P2 in delno M1).
OPOMBA:
V strojnici (sestava M1) je predvidena uporaba estriha za večje tlačne obremenitve (C25/30).</t>
  </si>
  <si>
    <t>Strojna izdelava mikroarmiranih cementnih estrihov C16/20 (oziroma po navodilih statika), izvedenih v naklonu proti zunanjosti objekta,  debeline 60-120 mm, izdelava dilatacij in strojno glajenje. Izvedba neposredno na hidroizolacijo podložnega betona.
Terase in vhodne ploščadi (sestava P3).</t>
  </si>
  <si>
    <t>Dobava in vgradnja mikroarmiranih samorazlivnih estrihov C16/20 (oziroma po navodilih statika),  debeline 50-60 mm z evtl. izvedbo padcev proti odtokom, izdelava dilatacij. Estrihi se izvajajo nad razvodom za talno ogrevanje, zato je potrebno upoštevati kemične dodatke in višek materiala, ki nastane zaradi izvedbe na sistemske plošče.
Pritličje in mansarda (brez mokrih prostorov) (sestava P1 in M1).</t>
  </si>
  <si>
    <r>
      <t xml:space="preserve">Opomba:
</t>
    </r>
    <r>
      <rPr>
        <sz val="10"/>
        <rFont val="Arial"/>
        <family val="2"/>
        <charset val="238"/>
      </rPr>
      <t>V c.e.m je potrebno upoštevati tudi izvedbo vseh inštalacijskih prebojev za strojne in elektro inštalacije!
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r>
  </si>
  <si>
    <r>
      <t xml:space="preserve">Opomba:
</t>
    </r>
    <r>
      <rPr>
        <sz val="10"/>
        <rFont val="Arial"/>
        <family val="2"/>
        <charset val="238"/>
      </rPr>
      <t>- V ponudbi je potrebno upoštevati izvedbo prebojev in tesnjenje le teh na mejah požarnih sektorjev.  Izvajalec in ponudnik mora upotštevati načrt statike pri določitvi mer in rastrov elementov v posamezni konstrukciji ter tudi ojačitve in detajle.
- Izolacija je lesna volna (kot npr STEICO THERM ali podobno), toplotna prevodnost min. λ≤0,039 W/mK, ali opcija uporabe celuloze kot izolacije.
- pri fasadnem ovoju je potrebno dosečt U ≤ 0,15 W/m2K, stiki vseh folij morajo biti lepljeni in spojeni z vertikalnimi, pravokotnimi in horizonatalnimi elementi oz. folijami, da ne pride tam do prepuščanja, saj mora objekt doseči zrakotesnost po standardu SIST EN ISO 9972:2015: n50 ≤ 0,6 h-1
- Lesena konstrukcija nadstreškov teras mora biti ustrezno zaščitena s premazi z UV zaščito, ki ščiti les pred zunanjimi vplivi ter preprečuje potemnitev lesa.
- Odprtine velikosti do 2,5 m2 v količini niso odštete.
Enotna cena mora biti fiksna in določena za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r>
  </si>
  <si>
    <t>Dobava in izvedba montažne konstrukcije zunanjih sten F2, v sestavi:
- Cementno iverna plošča   16 mm
- Leseni okvir - pokončniki 8/14 cm C24   140 mm
- Vmesna izolacija - lesna volna, λ=0,039 W/mK  140 mm
- Cementno iverna plošča  12 mm
- Parna zapora; lepljeni stiki
- Letve inštalacijske ravnine   80/60 mm
- Vmesna izolacija - lesna volna, λ=0,039 W/mK   60 mm
- Mavčno-kartonska plošča 18mm
OPOMBA: Zunanja obdelava (Izvedba prezračevane lesene fasade) zajeta v postavki fasaderskih del!</t>
  </si>
  <si>
    <t xml:space="preserve">Dobava in izvedba notranjih sten N1, skupne debeline cca 15 cm, v sestavi:
- Mavčno-kartonska plošča 12,5mm                                                                                                                                                                                                                                                                                                                  - Cementno iverna plošča   12 mm
- Leseni okvir 8/10 cm - C24   100 mm
- Toplotna izolacija - lesna volna, 30kg/m3, λ=0,039 W/mK  100 mm
- Cementno iverna plošča   12 mm
- Mavčno-kartonska plošča 12,5mm  </t>
  </si>
  <si>
    <t>Dobava in izvedba notranjih sten N2, skupne debeline cca 19 cm, v sestavi:
- Mavčno-kartonska plošča 12,5mm                                                                                                                                                                                                                               - Cementno iverna plošča   12 mm
- Leseni okvir 8/14 cm - C24   140 mm
- Toplotna izolacija - lesna volna, 30kg/m3, λ=0,039 W/mK   140 mm
- Cementno iverna plošča   12 mm
- Mavčno-kartonska plošča 12,5mm</t>
  </si>
  <si>
    <t>Dobava in izvedba inštalacijskih sten N2, skupne debeline cca 17cm, v sestavi:
- Mavčno-kartonska plošča 12,5mm                                                                                                                                                                                                                                   - Leseni okvir 8/14 cm - C24   140 mm
- Toplotna izolacija -  lesna volna, 30kg/m3, λ=0,039 W/mK   140 mm
- Cementno iverna plošča   12 mm
- Mavčno-kartonska plošča 12,5mm 
Izvedba v sanitarijah, neposredno ob predelnih stenah N2, do višine spuščenega stropa.</t>
  </si>
  <si>
    <t>Dobava in izvedba stropne konstrukcije M1, v sestavi:
- Ladijski pod   32 mm
- Stropniki C24, raster in dim. stropnika po statiki   80/220 mm
- Toplotna izolacija- lesna volna, λ=0,039 W/mK 120 mm
- Deske v razmaku   22 mm
- Parna zapora; lepljeni stiki  
OPOMBA: Izvedba zgornjih slojev sestave M1 je zajeta v postavkah zidarskih del, izvedba mavčnih spuščenih stropov pa v postavki suhomontažnih del.</t>
  </si>
  <si>
    <t>Dobava in izvedba strešne konstrukcije ravne strehe S1, v sestavi:
- OSB plošče   22 mm
- Stropniki oz. letve v naklonu, raster 635mm   60/0-180mm
- Vmes toplotna izolacija - lesna volna, λ=0,039 W/mK   0-180mm
- Kontra stropniki oz. letve, raster 635mm   60/180mm
- Vmes toplotna izolacija - lesna volna, λ=0,039 W/mK   180mm
- Ladijski pod   32mm
- Stropniki C24, raster in dim. stropnika po statiki 60/220-80/240mm   220-240mm
- Vmes TI - lesna volna, λ=0,039 W/mK  220mm
- Deske na razmak   22mm
- Parna zapora; lepljeni stiki
OPOMBA: Izvedba strešne kritine s strešno folijo je zajeta v postavki krovskih del,  izvedba mavčnih spuščenih stropov pa v postavki suhomontažnih del.</t>
  </si>
  <si>
    <t>Dobava in izvedba strešne konstrukcije dvokapne strehe S2, v sestavi:
- Strešne letve   60 x 50mm
- Kontra letve - zračni sloj   60 x 50 mm
- Paropropustna folija - lepljeni stiki
- Stropniki C24, vzporedno z ojačitvami raster 635 mm 60/180mm   
- Vmes toplotna izolacija - lesna volna λ=0,039 W/mK   180mm
- Stropniki C24, prečno na ojačitve, raster 635 mm + ojačitve po statiki iz lepljenega lesa GL24h 400/200-800/200   60/200mm
- Vmesna izolacija - lesna volna λ=0,039 W/mK   200mm
- Parna zapora/ovira; lepljeni stiki
- Križno lepljena plošča CLT L3s   90mm
OPOMBA: Izvedba strešne kritine z opečnim zareznikom je zajeta v postavki krovskih del, izvedba mavčnih stropnih oblog pa v postavki suhomontažnih del.</t>
  </si>
  <si>
    <t>Dobava in izvedba strešne konstrukcije nadstrešnic S3, v sestavi:
- Strešne letve   60/60mm
- Špirovci iz lepljenega lesa GL24h   100/180mm
OPOMBA: Izvedba strešne kritine je zajeta v postavki krovskih del.</t>
  </si>
  <si>
    <t>Dobava in izvedba lesene konstrukcije atičnih zidcev ravne strehe S1, v sestavi:
- Leseni nosilci in vmesni stebri, iz konstrukcijskega lesa dim 12/8 cm
- Vmesna toplotna izolacija iz lesne volne 30kg/m3, λ=0,039 W/mK  deb. 12 cm
OPOMBA: Atični zidec je na notranji strani zaprt z vodonepropustno strešno folijo, na zunanji pa s pločevinasto oblogo (oboje zajeto v postavkah krovsko kleparskih del)</t>
  </si>
  <si>
    <t>OPOMBA:
Zasnova je energijsko zel učinkovit objekt, skladno s tem tudi pripadajoča izolacija, zaključni omet silikonsko-silikatni (fasadni sistem kot npr. Baumit Star ali enakovreden). 
- pri fasadnem ovoju je potrebno dosečt U ≤ 0,15 W/m2K stiki vseh folij morajo biti lepljeni in spojeni z vertikalnimi, pravokotnimi in horizonatalnimi elementi oz. folijami da ne pride tam do prepuščanja saj mora objekt doseči zrakotesnost po standardu SIST EN ISO 9972:2015: n50 ≤ 0,6 h-1
- Izolacija je lesna volna (kot npr STEICO THERM ali podobno), toplotna prevodnost min. λ≤0,039 W/mK.
V c.e.m. je potrebno zajeti premaz za izravnavo vpojnosti in izboljšanje oprijema. Upoštevati sidranje plošč, predhodno obdelavo špalet z minimalizacijo toplotnih mostov in ostalih zaključkov z uporabo tipskih vogalnih in tesnilnih elementov na stikih vrat in oken s fasado (npr. Baumit FensteranschlussProfil Plus ali enakovredno)
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in delovne risbe (ki jih potrdi arhitekt). Dodatna dela ne bodo posebej priznana. v c.e.m. je potrebno upoštevati tudi postavitev vseh potrebnih dodatnih odrov, razen fasadnega odra, ki je zajet v postavki zidarskih del.
- Odprtine velikosti do 3,00 m2 v količini niso odštete (zaradi obdelave špalet), za odprtine večje od 6,00 m2 je dodana količina obdelave špalet.</t>
  </si>
  <si>
    <t>Kompletna izdelava lahke fasade (F1 in F3) sestavljene iz fasadnih izolacijskih plošč iz lesne volne (lepljene na cementno iverne plošče montažne konstrukcije), armiranega nosilnega sloja (malta + armirna mreža) deb. 5 mm in končnega akrilnega sloja (fasadni dekorativni omet) deb. 2 mm v poljubni barvi (po izboru arhitekta ali investitorja) z upoštevanimi vogalniki z mrežo.
 - Izolacija fasade F1 - Fasadna izolacijska plošča iz lesne volne - FKL, λ=0,040W/mK, debelina 160mm
- Izolacija fasade F3 - Fasadna izolacijska plošča iz lesne volne - FKL, λ=0,040W/mK,  debelina 300mm
Stiki med različnimi vrstami fasad morajo biti obdelani z vertikalnim ekspanzijskim trakom 20/2!</t>
  </si>
  <si>
    <t>Dobava in izvedba prezračevane lesene fasade zunanjih sten F2 in F4, v sestavi:
- Vertikalne letve   60/80 mm (izvedene na montažno konstrukcijo fasadnih sten F2 - glej postavko 2)
- Vmesna izolacija - Lesna volna, 50kg/m3   80 mm
- Vodoravne letve   60/80 mm
- Vmesna izolacija - lesna volna, 30kg/m3, λ=0,040W/mK   80 mm
- Vetrna ovira (paropropustna folija - lepljeni stiki)
- Letve prezračevani kanal   80 x 32 mm
- Lesene macesnove plošče 1. kvalitete (kot npr. "HASSLACKER")   410 x 19mm
OPOMBA: Pred vijačenjem fasadnih plošč je potrebno luknje povrtati, da ne pride do poškodb z vijakom.
Stiki med različnimi vrstami fasad morajo biti obdelani z vertikalnim ekspanzijskim trakom 20/2!
Izvedba fasadne obloge vključno z alu profili proti zamakanju med ploščami  (alu pločevinasti odkapni trakovi ali pa se plošče režejo pod kotom 45°) in mrežico proti mrčesu na spodnji strani, ter z vsemi pomožnimi deli, transporti in pritrdilnim materialom, izvedba po navodilih projektanta. Glej detajl FASADNI PREREZ, LESENA OBLOGA!</t>
  </si>
  <si>
    <r>
      <t xml:space="preserve">Izvedba kritine nadstreškov (sestava S3) iz transparentnih plošč (npr. </t>
    </r>
    <r>
      <rPr>
        <i/>
        <sz val="10"/>
        <rFont val="Arial"/>
        <family val="2"/>
        <charset val="238"/>
      </rPr>
      <t xml:space="preserve">POLIKARBONAT FAST LOCK UNI ali podobno), </t>
    </r>
    <r>
      <rPr>
        <sz val="10"/>
        <rFont val="Arial"/>
        <family val="2"/>
        <charset val="238"/>
      </rPr>
      <t>naklon min. 1%</t>
    </r>
    <r>
      <rPr>
        <sz val="10"/>
        <rFont val="Arial2"/>
        <charset val="238"/>
      </rPr>
      <t>, s vsemi tipskimi obrobami in zaključki ter z vsem pripadajočim pomožnim pritrdilnim materialom, tipizirana izvedba.
OPOMBA:
Glede na problem deformacij naravnega lesa lepljenih nosilcev, lahko izvajalec predlaga alternativno opcijo izvedbe kritine nadstreškov, če oceni da predlagana rešitev ni primerna.</t>
    </r>
  </si>
  <si>
    <t>Dobava, polaganje in pokrivanje dvokapne strehe (S2), strešno kritino iz opečnega zareznika (kot npr. Creaton Rapido, ali Tondach Fidelio, ali Nibra R 10), izvedba po navodilih proizvajalca in dobavitelja. Vključeni slemenski in stranski zaključni elementi in vgradnja mrežice proti mrčesu na odprtino prezračevalnega sloja.</t>
  </si>
  <si>
    <t>Izdelava, dobava in montaža rolo strešnih senčnikov na terasah (kot npr. Medle Eureka Belt), ki so montirani na stropu nadstreška, elektro pogon, sestavljene iz treh (terasi (2 kom) na J strani objekta), oziroma štirih kosov (terasa (1 kom) na V strani objekta).
Senčniki morajo biti UV odporni, deloma transparentni, dobava in vgradnja vključno z vso podkonstrukcijo in ostalim materialom potrebnim za izvedbo. V količini je zajeta celotna površina streh nadstreškov (S3).
Izvedbo uskladiti z navodili projektanta.</t>
  </si>
  <si>
    <t>Dobava in montaža zunanjih polic iz ALU barvane ploščevine deb. min. 1,25 mm, širine ca. 23 cm (debelino in širino prilagoditi glede na stanje na licu mesta),  v barvi preostale pločevine na objektu (predvidoma antracit), vključno z vsem pritrdilnim in tesnilnim materialom in vso evtl podkonstrukcijo. Na zunanji strani izvesti ustrezni odkapni rob. 
Skupaj 22 kom.</t>
  </si>
  <si>
    <t>Dobava in montaža zunanjih polic na zunanja okna s kubusi, iz ALU barvane ploščevine deb. min. 1,25 mm, širine ca. 53 cm (debelino in širino prilagoditi glede na stanje na licu mesta),  v barvi preostale pločevine na objektu (predvidoma antracit), vključno z vsem pritrdilnim in tesnilnim materialom in vso evtl podkonstrukcijo. Na zunanji strani izvesti ustrezni odkapni rob. 
Skupaj 5 kom.</t>
  </si>
  <si>
    <r>
      <t>Tehnični pogoji za izdelavo oken:
TIP:</t>
    </r>
    <r>
      <rPr>
        <sz val="10"/>
        <rFont val="Arial CE"/>
        <charset val="238"/>
      </rPr>
      <t xml:space="preserve"> lesena/ALU okna
</t>
    </r>
    <r>
      <rPr>
        <b/>
        <sz val="10"/>
        <rFont val="Arial CE"/>
        <charset val="238"/>
      </rPr>
      <t>PROFIL:</t>
    </r>
    <r>
      <rPr>
        <sz val="10"/>
        <rFont val="Arial CE"/>
        <charset val="238"/>
      </rPr>
      <t xml:space="preserve"> profil se določi glede na zahtevano toplotno prevodnost okna: Uw≤0,9W/m2K: ustreza npr. Jelovica Jelostar, z v projektu predpisano trojno zasteklitvijo Ug=0,6W/m2K
</t>
    </r>
    <r>
      <rPr>
        <b/>
        <sz val="10"/>
        <rFont val="Arial CE"/>
        <charset val="238"/>
      </rPr>
      <t>VRSTA LESA:</t>
    </r>
    <r>
      <rPr>
        <sz val="10"/>
        <rFont val="Arial CE"/>
        <charset val="238"/>
      </rPr>
      <t xml:space="preserve"> po izboru investitorja
</t>
    </r>
    <r>
      <rPr>
        <b/>
        <sz val="10"/>
        <rFont val="Arial CE"/>
        <charset val="238"/>
      </rPr>
      <t>ZASTEKLITEV</t>
    </r>
    <r>
      <rPr>
        <sz val="10"/>
        <rFont val="Arial CE"/>
        <charset val="238"/>
      </rPr>
      <t xml:space="preserve">: Troslojna s PVC distančnikom, do višine 1,20 m se izvede varnostno steklo VSG
</t>
    </r>
    <r>
      <rPr>
        <b/>
        <sz val="10"/>
        <rFont val="Arial CE"/>
        <charset val="238"/>
      </rPr>
      <t>TOPLOTNA PREHODNOST:</t>
    </r>
    <r>
      <rPr>
        <sz val="10"/>
        <rFont val="Arial CE"/>
        <charset val="238"/>
      </rPr>
      <t xml:space="preserve"> U</t>
    </r>
    <r>
      <rPr>
        <u/>
        <sz val="10"/>
        <rFont val="Arial CE"/>
        <charset val="238"/>
      </rPr>
      <t>&lt;</t>
    </r>
    <r>
      <rPr>
        <sz val="10"/>
        <rFont val="Arial CE"/>
        <charset val="238"/>
      </rPr>
      <t xml:space="preserve">0,90 W/m2k (določeno po standardu SIST EN 14351-1:2006+A1:2010)
</t>
    </r>
    <r>
      <rPr>
        <b/>
        <sz val="10"/>
        <rFont val="Arial CE"/>
        <charset val="238"/>
      </rPr>
      <t>OKOVJE:</t>
    </r>
    <r>
      <rPr>
        <sz val="10"/>
        <rFont val="Arial CE"/>
        <charset val="238"/>
      </rPr>
      <t xml:space="preserve"> kvalitetno vrtljivo nagibno okovje v sivi barvi (kot npr.: Shuco, Roto NT)
</t>
    </r>
    <r>
      <rPr>
        <b/>
        <sz val="10"/>
        <rFont val="Arial CE"/>
        <charset val="238"/>
      </rPr>
      <t>ODKAPNIK:</t>
    </r>
    <r>
      <rPr>
        <sz val="10"/>
        <rFont val="Arial CE"/>
        <charset val="238"/>
      </rPr>
      <t xml:space="preserve"> ALU odkapni profil na krilu in okvirju v barvi po izboru arhitekta
</t>
    </r>
    <r>
      <rPr>
        <b/>
        <sz val="10"/>
        <rFont val="Arial CE"/>
        <charset val="238"/>
      </rPr>
      <t>SILIKON:</t>
    </r>
    <r>
      <rPr>
        <sz val="10"/>
        <rFont val="Arial CE"/>
        <charset val="238"/>
      </rPr>
      <t xml:space="preserve"> transparentni ali v barvi okvirja
</t>
    </r>
    <r>
      <rPr>
        <b/>
        <sz val="10"/>
        <rFont val="Arial CE"/>
        <charset val="238"/>
      </rPr>
      <t>TESNILO:</t>
    </r>
    <r>
      <rPr>
        <sz val="10"/>
        <rFont val="Arial CE"/>
        <charset val="238"/>
      </rPr>
      <t xml:space="preserve"> v skladu z zahtevami po toplotni prehodnosti in zrakotesnoti. Zrakotesnost objekta se zahteva n50</t>
    </r>
    <r>
      <rPr>
        <u/>
        <sz val="10"/>
        <rFont val="Arial CE"/>
        <charset val="238"/>
      </rPr>
      <t>&lt;</t>
    </r>
    <r>
      <rPr>
        <sz val="10"/>
        <rFont val="Arial CE"/>
        <charset val="238"/>
      </rPr>
      <t xml:space="preserve">0,6h-1 po standardu SIST EN ISO 9972:2015
</t>
    </r>
    <r>
      <rPr>
        <b/>
        <sz val="10"/>
        <rFont val="Arial CE"/>
        <charset val="238"/>
      </rPr>
      <t>POVRŠINSKA OBDELAVA:</t>
    </r>
    <r>
      <rPr>
        <sz val="10"/>
        <rFont val="Arial CE"/>
        <charset val="238"/>
      </rPr>
      <t xml:space="preserve"> leseni deli okna površinsko končno obdelani s premazi na vodni osnovi v barvi po izboru arhitekta
</t>
    </r>
    <r>
      <rPr>
        <b/>
        <sz val="10"/>
        <rFont val="Arial CE"/>
        <charset val="238"/>
      </rPr>
      <t>NAČIN MONTAŽE:</t>
    </r>
    <r>
      <rPr>
        <sz val="10"/>
        <rFont val="Arial CE"/>
        <charset val="238"/>
      </rPr>
      <t xml:space="preserve"> RAL, tesnjenje v treh ravneh s zunanjim paropropustnim trakom
(kot npr.: EGOMAT FA) in notranjim paropropustnim trakom (kot npr.: EGOMAT FI
samolepilni)
</t>
    </r>
    <r>
      <rPr>
        <b/>
        <sz val="10"/>
        <rFont val="Arial CE"/>
        <charset val="238"/>
      </rPr>
      <t>SENČENJE:</t>
    </r>
    <r>
      <rPr>
        <sz val="10"/>
        <rFont val="Arial CE"/>
        <charset val="238"/>
      </rPr>
      <t xml:space="preserve"> Glej sheme in načrte, Krpan žaluzije na elektro ali ročni pogon,
Podometna toplotno izolirana omarica, Standardne C oz Z lamele (kot npr.: Medle
Z-75mm, Z-90mm in C-80mm), V primeru elektro pogona uskladiti mesta priklopa z
električarji.
</t>
    </r>
    <r>
      <rPr>
        <b/>
        <sz val="10"/>
        <rFont val="Arial CE"/>
        <charset val="238"/>
      </rPr>
      <t>DODATNA OPREMA:</t>
    </r>
    <r>
      <rPr>
        <sz val="10"/>
        <rFont val="Arial CE"/>
        <charset val="238"/>
      </rPr>
      <t xml:space="preserve"> nevedena pri posamezni shemi</t>
    </r>
  </si>
  <si>
    <r>
      <t>Tehnični pogoji za izdelavo vrat:
- Podboji vrat:</t>
    </r>
    <r>
      <rPr>
        <sz val="10"/>
        <rFont val="Arial CE"/>
        <charset val="238"/>
      </rPr>
      <t xml:space="preserve"> tipska kovinska suhomontažna konstrukcija z antikorozijsko zaščito in prašno barvan po RAL, v pripiri vstavljeno tesnilo za krilo (sistem kot npr. Deržič, Knauf)
</t>
    </r>
    <r>
      <rPr>
        <b/>
        <sz val="10"/>
        <rFont val="Arial CE"/>
        <charset val="238"/>
      </rPr>
      <t>• Krila vrat:</t>
    </r>
    <r>
      <rPr>
        <sz val="10"/>
        <rFont val="Arial CE"/>
        <charset val="238"/>
      </rPr>
      <t xml:space="preserve"> sredica masivni ali mdf okvir ojačan za nasadila in ključavnico, iverokal plošča, obloga 3,2 mm vlaknena plošča, finalno obojestransko gladki ultrapas, zgoraj in spodaj masivni leseni okvir, robovi ABS zaokroženi nalimki, ustrezati morajo zahtevani zvočni zaščiti 40dB
</t>
    </r>
    <r>
      <rPr>
        <b/>
        <sz val="10"/>
        <rFont val="Arial CE"/>
        <charset val="238"/>
      </rPr>
      <t>• Oprema vrat:</t>
    </r>
    <r>
      <rPr>
        <sz val="10"/>
        <rFont val="Arial CE"/>
        <charset val="238"/>
      </rPr>
      <t xml:space="preserve"> Standardno okovje boljše kvalitete, trojna nasadila, tipska kljuka (cca 30 EUR), ključavnica po shemi. Vključno s podkonstrukcijo in pritrdilnim
materialom, rešetke za prezračevanje, ki so predvidene v načrtu strojnih inštalacij,
</t>
    </r>
    <r>
      <rPr>
        <b/>
        <sz val="10"/>
        <rFont val="Arial CE"/>
        <charset val="238"/>
      </rPr>
      <t>• Vsa vrata z zasteklitvijo do višine 120 cm</t>
    </r>
    <r>
      <rPr>
        <sz val="10"/>
        <rFont val="Arial CE"/>
        <charset val="238"/>
      </rPr>
      <t xml:space="preserve"> merjeno od tal morajo imeti vgrajeno varnostno steklo,
</t>
    </r>
    <r>
      <rPr>
        <b/>
        <sz val="10"/>
        <rFont val="Arial CE"/>
        <charset val="238"/>
      </rPr>
      <t>• Požarna vrata odpornosti El30 so lesena,</t>
    </r>
    <r>
      <rPr>
        <sz val="10"/>
        <rFont val="Arial CE"/>
        <charset val="238"/>
      </rPr>
      <t xml:space="preserve">
</t>
    </r>
    <r>
      <rPr>
        <b/>
        <sz val="10"/>
        <rFont val="Arial CE"/>
        <charset val="238"/>
      </rPr>
      <t>• Barva</t>
    </r>
    <r>
      <rPr>
        <sz val="10"/>
        <rFont val="Arial CE"/>
        <charset val="238"/>
      </rPr>
      <t xml:space="preserve">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t>
    </r>
    <r>
      <rPr>
        <b/>
        <sz val="10"/>
        <rFont val="Arial CE"/>
        <charset val="238"/>
      </rPr>
      <t>• Vse mere kontrolirati na gradbišču</t>
    </r>
    <r>
      <rPr>
        <sz val="10"/>
        <rFont val="Arial CE"/>
        <charset val="238"/>
      </rPr>
      <t xml:space="preserve"> oz. uskladiti z izdelovalcem montažne konstrukcije objekta.
</t>
    </r>
    <r>
      <rPr>
        <b/>
        <sz val="10"/>
        <rFont val="Arial CE"/>
        <charset val="238"/>
      </rPr>
      <t>• Vrata na evakuacijskih poteh</t>
    </r>
    <r>
      <rPr>
        <sz val="10"/>
        <rFont val="Arial CE"/>
        <charset val="238"/>
      </rPr>
      <t xml:space="preserve"> morajo imeti vgrajeno panik okovje (npr. Alu, po standardu SIST EN 1125 (na glavnih evakuacijskih poteh) oz. SIST EN 179 (izhodi iz igralnic, pisarn), ter biti usklajena z zahtevami požarne študije, predvidena mora biti elektronska ključavnica vezana na centralni sistem zaklepanja in požarno centralo. Opremljena morajo biti z zapirali (evakuacijske kljuke, letve), ki so v skladu s smernico SZPV-CFPA-E... Tip
varnostnega okovja in sistema kot npr. ASSA ABLOY
</t>
    </r>
    <r>
      <rPr>
        <b/>
        <sz val="10"/>
        <rFont val="Arial CE"/>
        <charset val="238"/>
      </rPr>
      <t>• Kakor zahteva študija požarne varnosti morajo imeti vgrajena samozapirala</t>
    </r>
    <r>
      <rPr>
        <sz val="10"/>
        <rFont val="Arial CE"/>
        <charset val="238"/>
      </rPr>
      <t xml:space="preserve">, odpiranje mora biti v smeri evakuacije,
</t>
    </r>
    <r>
      <rPr>
        <b/>
        <sz val="10"/>
        <rFont val="Arial CE"/>
        <charset val="238"/>
      </rPr>
      <t>• V vseh prostorih kjer se gibljejo otroc</t>
    </r>
    <r>
      <rPr>
        <sz val="10"/>
        <rFont val="Arial CE"/>
        <charset val="238"/>
      </rPr>
      <t>i na vrata namestiti zaščito proti pripiranju (kot npr.: Flnprotect plus ali Alerta), pri te čajih notranjih vrat TIP50 - 90 v barvi podboja.</t>
    </r>
  </si>
  <si>
    <t>Dobava in polaganje gotovega parketa HRAST, dvoslojni, 11 mm, primeren za talno gretje, dimenzij 600-900/90 mm, ultra mat lak kot npr. BONA NATURALE, videz naravnega lesa - izgled oljenega parketa kot npr. MOPAR HRVAŠKA, BOEN, HARO… skupaj z izravnavo podloge in lesenimi zaključnimi letvicam. Kvaliteto parketov kot mpr. Natur, rustik, rustik rustik ali I., II., III. se določi na podlagi predstavljenih vzorcov in cene.
(predpostavnjena cena materiala - srednji cenovni razred oz. 25-30 €/m2).
-pritličje SKUPAJ: 252,62 m2 
- mansarda SKUPAJ: 46,05 m2</t>
  </si>
  <si>
    <t>TARTAN PLOŠČE OPEČNE BARVE 50 x 50 cm, debeline 3 cm. Nedrseča površina, visoko vzdržljiv material, odpornost na vlago in vremenske vplive, odpornost na visoke in nizke temperature. Ustrezni testi za višino padca (SIST EN 1177: 2008)
(predpostavnjena cena materiala do 40 €/m2).</t>
  </si>
  <si>
    <t>Dvakratno slikanje notranjih sten s pralno disperzijsko barvo za notranje površine (kot npr. JUPOL LATEX -Semi mat), v barvi po izbiri arhitekta, vključno s predhodno pripravo površine, impregniranje, glajenje in brušenje.</t>
  </si>
  <si>
    <t>Dvakratno slikanje notranjih stropov z disperzijsko barvo za notranje površine (kot npr. JUPOL GOLD), v barvi po izbiri arhitekta, vključno s predhodno pripravo površine, impregniranje, glajenje in brušenje.</t>
  </si>
  <si>
    <t>dobava in vgradnja električnega malotovornega dvigala z nosilnostjo 300 kg (kot npr. DVG d.o.o., električno malotovorno dvigalo BKG 300 kg), višina dviga cca 4,00 m.
- Vrata strojnice so enokrilna, vrtljiva, Inox SB dimenzij cca. 1000 x 600 mm, vrata na jašku enokrilna, vrtljiva, montirana na tleh, inox SB dimenzij 1000 x 1200 mm.
- Kabina neprehodna, inox SB, dimenzij 1000 x 1000 x 1200 mm
Ostale tehnične zahteve:
- Število postaj: 2
- Število dohodov: 2
- Vrsta pogona: reduktorski z enohitrostnim elektromotorjem, moč motorja 1,5 kW
- Položaj strojnice: zgoraj v jašku
- Dimenzija jaška:1400 x 1120 mm
- Globina jame jaška: 260 mm
- Višina glave jaška: min. 2500 mm (od tal etaže do stropa), vključno s strojnico
- Jašek dvigala: samonosilna kovinska konstrukcija (v sklopu dvigala), katero naročnik obloži z negorljivimi mavčnimi ploščami, zato ni potrebno izdelati betonskega jaška za dvigalo
- Vrsta krmilja: zunanje univerzalno, nameščeno v glavi jaška</t>
  </si>
  <si>
    <t>Dobava in izvedba montažne konstrukcije zunanjih sten F1, v sestavi:     
- Cementno iverna plošča   16 mm
- Leseni okvir - pokončniki 8/14 cm C24   140 mm
- Vmesna izolacija - lesna volna, λ=0,039 W/mK   140 mm
- Cementno iverna plošča  12 mm
- Parna zapora; lepljeni stiki
- Letve inštalacijske ravnine   80/60 mm
- Vmesna izolacija - lesna volna, λ=0,039 W/mK  60 mm
- Mavčno-kartonska plošča 18mm
OPOMBA: Zunanja obdelava (Izvedba kontaktne fasade) zajeta v postavki fasaderskih del!
Med izvedbo je potrebno izvesti preboj za cevi fi 125mm (2 kom) in vstavljanje cevi  po celotni višini stene in skozi strešno konstrukcijo, za izvedbo odvoda iz kuhinje, kar je zajeti v c.e.m.</t>
  </si>
  <si>
    <r>
      <t>• Vse mere kontrolirati na gradbišču</t>
    </r>
    <r>
      <rPr>
        <sz val="10"/>
        <rFont val="Arial CE"/>
        <charset val="238"/>
      </rPr>
      <t xml:space="preserve"> oz. uskladiti z izdelovalcem montažne konstrukcije objekta,
</t>
    </r>
    <r>
      <rPr>
        <b/>
        <sz val="10"/>
        <rFont val="Arial CE"/>
        <charset val="238"/>
      </rPr>
      <t>• Vrata na evakuacijskih poteh</t>
    </r>
    <r>
      <rPr>
        <sz val="10"/>
        <rFont val="Arial CE"/>
        <charset val="238"/>
      </rPr>
      <t xml:space="preserve"> morajo imeti vgrajeno panik okovje (npr. Alu proizvajalca Kaba, po standardu SIST EN 1125 (na glavnih evakuacijskih poteh), ter biti usklajena z zahtevami požarne študije, predvidena mora biti elektronska ključavnica
vezana na centralni sistem zaklepanja in požarno centralo, opremljena morajo biti z zapirali (evakuacijske kljuke, letve), ki so v skladu s smernico SZPV-CFPA-E...
Tip varnostnega okovja in sistema kot npr. ASSA ABLOY
</t>
    </r>
    <r>
      <rPr>
        <b/>
        <sz val="10"/>
        <rFont val="Arial CE"/>
        <charset val="238"/>
      </rPr>
      <t xml:space="preserve">• Samozapirala po shemah
• Vhodna vrata kjer se gibajo otroci </t>
    </r>
    <r>
      <rPr>
        <sz val="10"/>
        <rFont val="Arial CE"/>
        <charset val="238"/>
      </rPr>
      <t xml:space="preserve">morajo imeti na notranji strani ključko, ki onemogoča odpiranje otrokom.
</t>
    </r>
    <r>
      <rPr>
        <b/>
        <sz val="10"/>
        <rFont val="Arial CE"/>
        <charset val="238"/>
      </rPr>
      <t>• V vseh prostorih in poteh kjer se gibljejo otroci</t>
    </r>
    <r>
      <rPr>
        <sz val="10"/>
        <rFont val="Arial CE"/>
        <charset val="238"/>
      </rPr>
      <t xml:space="preserve"> na vrata namestiti zaščito proti pripiranju (kot npr.: Flnprotect plus ali Alerta), pri tečajih zunanjih vrat TIP90 - 120 v barvi podboja.</t>
    </r>
  </si>
  <si>
    <r>
      <t>Tehnični pogoji za izdelavo vhodnih vrat:
• Vratni podboji in krila so les/ALU in zastekljeni.</t>
    </r>
    <r>
      <rPr>
        <sz val="10"/>
        <rFont val="Arial CE"/>
        <charset val="238"/>
      </rPr>
      <t xml:space="preserve"> Ustrezati morajo zahtevam ekosklada po toplotni prevodnosti U</t>
    </r>
    <r>
      <rPr>
        <u/>
        <sz val="10"/>
        <rFont val="Arial CE"/>
        <charset val="238"/>
      </rPr>
      <t>&lt;</t>
    </r>
    <r>
      <rPr>
        <sz val="10"/>
        <rFont val="Arial CE"/>
        <charset val="238"/>
      </rPr>
      <t>0,90 W/m'K (določeno po standardu SIST EN
14351-12006+A1 2010) Vrata morajo biti vgrajena po RAL montaži s tesnjenjem v treh ravneh. Zrakotesnost objekta se zahteva n50</t>
    </r>
    <r>
      <rPr>
        <u/>
        <sz val="10"/>
        <rFont val="Arial CE"/>
        <charset val="238"/>
      </rPr>
      <t>&lt;</t>
    </r>
    <r>
      <rPr>
        <sz val="10"/>
        <rFont val="Arial CE"/>
        <charset val="238"/>
      </rPr>
      <t xml:space="preserve">0,6h-1 po standardu SIST EN ISO 9972:2015
</t>
    </r>
    <r>
      <rPr>
        <b/>
        <sz val="10"/>
        <rFont val="Arial CE"/>
        <charset val="238"/>
      </rPr>
      <t>• Oprema vrat:</t>
    </r>
    <r>
      <rPr>
        <sz val="10"/>
        <rFont val="Arial CE"/>
        <charset val="238"/>
      </rPr>
      <t xml:space="preserve"> Standardno okovje boljše kvalitete, trojna nasadila, znotraj INOX kljuka z rozetami, zunaj INOX prijemalo višine 150. Cilindrična ključavnica, elektronska ali ročna.
</t>
    </r>
    <r>
      <rPr>
        <b/>
        <sz val="10"/>
        <rFont val="Arial CE"/>
        <charset val="238"/>
      </rPr>
      <t>• Vsa vrata z zasteklitvijo do višine 120 cm</t>
    </r>
    <r>
      <rPr>
        <sz val="10"/>
        <rFont val="Arial CE"/>
        <charset val="238"/>
      </rPr>
      <t xml:space="preserve"> merjeno od tal morajo imeti vgrajeno varnostno steklo VSG,
</t>
    </r>
    <r>
      <rPr>
        <b/>
        <sz val="10"/>
        <rFont val="Arial CE"/>
        <charset val="238"/>
      </rPr>
      <t>• Vsa zunanja vrata imajo fikno nadsvetlobo,</t>
    </r>
    <r>
      <rPr>
        <sz val="10"/>
        <rFont val="Arial CE"/>
        <charset val="238"/>
      </rPr>
      <t xml:space="preserve">
</t>
    </r>
    <r>
      <rPr>
        <b/>
        <sz val="10"/>
        <rFont val="Arial CE"/>
        <charset val="238"/>
      </rPr>
      <t>• Barva po izboru projektanta</t>
    </r>
    <r>
      <rPr>
        <sz val="10"/>
        <rFont val="Arial CE"/>
        <charset val="238"/>
      </rPr>
      <t xml:space="preserve">, končno obliko poslati projektantu arhitekture objekta v potrditev po izdelavi delavniških risb
</t>
    </r>
    <r>
      <rPr>
        <b/>
        <sz val="10"/>
        <rFont val="Arial CE"/>
        <charset val="238"/>
      </rPr>
      <t>• Vhodna vrata na glavnih vhodih so brez pragov</t>
    </r>
    <r>
      <rPr>
        <sz val="10"/>
        <rFont val="Arial CE"/>
        <charset val="238"/>
      </rPr>
      <t xml:space="preserve"> (še vedno morajo  tesniti)
</t>
    </r>
    <r>
      <rPr>
        <b/>
        <sz val="10"/>
        <rFont val="Arial CE"/>
        <charset val="238"/>
      </rPr>
      <t>• Možna so manjša odstopanja v zasnovi</t>
    </r>
    <r>
      <rPr>
        <sz val="10"/>
        <rFont val="Arial CE"/>
        <charset val="238"/>
      </rPr>
      <t xml:space="preserve"> vezano na proizvodni program in zmožnosti izbranega dobavitelja, spremembe mora potrditi projektant arhitekture objekta pod pogojem, da ne odstopajo od pogojev EKOSKLADA!
</t>
    </r>
    <r>
      <rPr>
        <b/>
        <sz val="10"/>
        <rFont val="Arial CE"/>
        <charset val="238"/>
      </rPr>
      <t/>
    </r>
  </si>
  <si>
    <t>Izvajanje projektantskega nadzora med gradnjo objekta. 
Obseg projektantskegana nadzora:</t>
  </si>
  <si>
    <t>- tolmačenje načrtov projektno nepredvidenih del,</t>
  </si>
  <si>
    <t>- pregled in potrjevanje dokumentacije,</t>
  </si>
  <si>
    <t>- izdelava detajlov, ki v fazi izdelave projektne dokumentacije niso bili obdelani ali jih ni bilo možno predvideti,</t>
  </si>
  <si>
    <t>- sodelovanje z naročnikom pri izboru materialov in obdelav,</t>
  </si>
  <si>
    <t>- po pozivu naročnika oz. po potrebi udeležba na rednih koordinacijskih sestankih na gradbišču med gradnjo,</t>
  </si>
  <si>
    <t>V skladu s šestim odstavkom 68. člena ZJN-3 je naročnik pri določenih postavkah ponudbenega predračuna navedel sklic na</t>
  </si>
  <si>
    <t>blagovne znamke, tip, proizvajalca  ali določeno poreklo ali proizvodnjo, pri čemer je pri takšnih navedbah navedena dikcija »ali</t>
  </si>
  <si>
    <t>enakovredno«. Naročnik od vseh ponudnikov zahteva, da pri vsaki postavki, kjer je določen tip, blagovna znamka ali proizvajalec</t>
  </si>
  <si>
    <t>navedejo, katero blago ponujajo. V kolikor to ne bo navedeno bo naročnik štel, da ponudnik ne ponuja navedenega blaga in torej</t>
  </si>
  <si>
    <t>njegova ponudba ne bo ustrezala tehničnim zahtevam in jo bo naročnik kot nedopustno izločil iz nadaljnega postopka.</t>
  </si>
  <si>
    <t>V skladu s šestim odstavkom 68. člena ZJN-3 je naročnik pri določenih postavkah ponudbenega predračuna navedel sklic na blagovne znamke, tip, proizvajalca  ali določeno poreklo ali proizvodnjo, pri čemer je pri takšnih navedbah navedena dikcija »ali enakovredno«. Naročnik od vseh ponudnikov zahteva, da pri vsaki postavki, kjer je določen tip, blagovna znamka ali proizvajalec navedejo, katero blago ponujajo. V kolikor to ne bo navedeno bo naročnik štel, da ponudnik ne ponuja navedenega blaga in torej njegova ponudba ne bo ustrezala tehničnim zahtevam in jo bo naročnik kot nedopustno izločil iz nadaljnega postopka.</t>
  </si>
  <si>
    <t>- drugo sodelovanje na poziv naročnika, fiksna cena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</si>
</sst>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24]General"/>
    <numFmt numFmtId="165" formatCode="[$-424]#,##0.00"/>
    <numFmt numFmtId="166" formatCode="#,##0.00&quot;       &quot;;&quot;-&quot;#,##0.00&quot;       &quot;;&quot; -&quot;#&quot;       &quot;;@&quot; &quot;"/>
    <numFmt numFmtId="167" formatCode="d&quot;.&quot;mmm"/>
    <numFmt numFmtId="168" formatCode="#,##0.00\ [$€-1]"/>
    <numFmt numFmtId="169" formatCode="#,##0.00\ &quot;€&quot;"/>
    <numFmt numFmtId="170" formatCode="#,##0.00\ &quot;€&quot;;[Red]#,##0.00\ &quot;€&quot;"/>
    <numFmt numFmtId="171" formatCode="#,##0.00\ &quot;SIT&quot;;\-#,##0.00\ &quot;SIT&quot;"/>
    <numFmt numFmtId="172" formatCode="_-* #,##0.00\ _S_I_T_-;\-* #,##0.00\ _S_I_T_-;_-* &quot;-&quot;??\ _S_I_T_-;_-@_-"/>
    <numFmt numFmtId="173" formatCode="#&quot;.&quot;"/>
    <numFmt numFmtId="174" formatCode="_-* #,##0.00\ [$€-1]_-;\-* #,##0.00\ [$€-1]_-;_-* &quot;-&quot;??\ [$€-1]_-;_-@_-"/>
    <numFmt numFmtId="175" formatCode="#,##0.00\ &quot;€&quot;;;;"/>
  </numFmts>
  <fonts count="86">
    <font>
      <sz val="11"/>
      <color theme="1"/>
      <name val="Calibri"/>
      <family val="2"/>
      <charset val="238"/>
      <scheme val="minor"/>
    </font>
    <font>
      <sz val="11"/>
      <color theme="1"/>
      <name val="Calibri"/>
      <family val="2"/>
      <charset val="238"/>
      <scheme val="minor"/>
    </font>
    <font>
      <sz val="11"/>
      <color rgb="FF000000"/>
      <name val="Garamond"/>
      <family val="1"/>
      <charset val="238"/>
    </font>
    <font>
      <sz val="12"/>
      <color rgb="FF000000"/>
      <name val="Arial"/>
      <family val="2"/>
      <charset val="238"/>
    </font>
    <font>
      <b/>
      <sz val="14"/>
      <color rgb="FF000000"/>
      <name val="Arial"/>
      <family val="2"/>
      <charset val="238"/>
    </font>
    <font>
      <b/>
      <sz val="12"/>
      <color rgb="FF000000"/>
      <name val="Arial"/>
      <family val="2"/>
      <charset val="238"/>
    </font>
    <font>
      <b/>
      <u/>
      <sz val="12"/>
      <color rgb="FF000000"/>
      <name val="Arial"/>
      <family val="2"/>
      <charset val="238"/>
    </font>
    <font>
      <sz val="10"/>
      <color rgb="FF000000"/>
      <name val="Arial"/>
      <family val="2"/>
      <charset val="238"/>
    </font>
    <font>
      <u/>
      <sz val="12"/>
      <color rgb="FF000000"/>
      <name val="Arial"/>
      <family val="2"/>
      <charset val="238"/>
    </font>
    <font>
      <sz val="12"/>
      <name val="Arial"/>
      <family val="2"/>
      <charset val="238"/>
    </font>
    <font>
      <b/>
      <u/>
      <sz val="14"/>
      <color rgb="FF000000"/>
      <name val="Arial"/>
      <family val="2"/>
      <charset val="238"/>
    </font>
    <font>
      <b/>
      <sz val="10"/>
      <color rgb="FF000000"/>
      <name val="Arial"/>
      <family val="2"/>
      <charset val="238"/>
    </font>
    <font>
      <b/>
      <sz val="18"/>
      <color rgb="FF000000"/>
      <name val="Arial"/>
      <family val="2"/>
      <charset val="238"/>
    </font>
    <font>
      <b/>
      <i/>
      <u/>
      <sz val="12"/>
      <color rgb="FF000000"/>
      <name val="Arial"/>
      <family val="2"/>
      <charset val="238"/>
    </font>
    <font>
      <b/>
      <sz val="10"/>
      <name val="Arial CE"/>
      <charset val="238"/>
    </font>
    <font>
      <sz val="10"/>
      <color indexed="8"/>
      <name val="Arial"/>
      <family val="2"/>
      <charset val="238"/>
    </font>
    <font>
      <i/>
      <u/>
      <sz val="12"/>
      <color rgb="FF000000"/>
      <name val="Arial"/>
      <family val="2"/>
      <charset val="238"/>
    </font>
    <font>
      <sz val="10"/>
      <name val="Arial CE"/>
      <charset val="238"/>
    </font>
    <font>
      <b/>
      <sz val="10"/>
      <color indexed="8"/>
      <name val="Arial"/>
      <family val="2"/>
      <charset val="238"/>
    </font>
    <font>
      <i/>
      <sz val="10"/>
      <color indexed="8"/>
      <name val="Arial"/>
      <family val="2"/>
      <charset val="238"/>
    </font>
    <font>
      <sz val="10"/>
      <name val="Arial"/>
      <family val="2"/>
      <charset val="238"/>
    </font>
    <font>
      <u/>
      <sz val="10"/>
      <name val="Arial CE"/>
      <charset val="238"/>
    </font>
    <font>
      <b/>
      <sz val="11"/>
      <color rgb="FF000000"/>
      <name val="Arial"/>
      <family val="2"/>
      <charset val="238"/>
    </font>
    <font>
      <sz val="10"/>
      <color rgb="FF000000"/>
      <name val="Arial1"/>
      <charset val="238"/>
    </font>
    <font>
      <b/>
      <sz val="12"/>
      <name val="Arial"/>
      <family val="2"/>
      <charset val="238"/>
    </font>
    <font>
      <b/>
      <sz val="10"/>
      <name val="Arial"/>
      <family val="2"/>
      <charset val="238"/>
    </font>
    <font>
      <sz val="12"/>
      <name val="Arial CE"/>
      <charset val="238"/>
    </font>
    <font>
      <b/>
      <u/>
      <sz val="12"/>
      <name val="Arial CE"/>
      <charset val="238"/>
    </font>
    <font>
      <b/>
      <sz val="12"/>
      <name val="Arial CE"/>
      <charset val="238"/>
    </font>
    <font>
      <sz val="11"/>
      <name val="Arial CE"/>
      <family val="2"/>
      <charset val="238"/>
    </font>
    <font>
      <sz val="12"/>
      <name val="Times New Roman"/>
      <family val="1"/>
    </font>
    <font>
      <b/>
      <sz val="12"/>
      <name val="Arial CE"/>
      <family val="2"/>
      <charset val="238"/>
    </font>
    <font>
      <sz val="11"/>
      <name val="Arial CE"/>
      <charset val="238"/>
    </font>
    <font>
      <b/>
      <sz val="10"/>
      <color rgb="FF00B0F0"/>
      <name val="Arial"/>
      <family val="2"/>
      <charset val="238"/>
    </font>
    <font>
      <sz val="10"/>
      <color indexed="10"/>
      <name val="Arial CE"/>
      <charset val="238"/>
    </font>
    <font>
      <sz val="10"/>
      <name val="Arial CE"/>
      <family val="2"/>
      <charset val="238"/>
    </font>
    <font>
      <b/>
      <sz val="11"/>
      <name val="Arial CE"/>
      <family val="2"/>
      <charset val="238"/>
    </font>
    <font>
      <sz val="10"/>
      <name val="Symbol"/>
      <family val="1"/>
      <charset val="2"/>
    </font>
    <font>
      <sz val="12"/>
      <name val="Arial CE"/>
      <family val="2"/>
      <charset val="238"/>
    </font>
    <font>
      <b/>
      <sz val="8"/>
      <name val="Arial CE"/>
      <charset val="238"/>
    </font>
    <font>
      <sz val="10"/>
      <name val="Times New Roman"/>
      <family val="1"/>
      <charset val="238"/>
    </font>
    <font>
      <b/>
      <sz val="11"/>
      <color rgb="FFFF0000"/>
      <name val="Arial CE"/>
      <family val="2"/>
      <charset val="238"/>
    </font>
    <font>
      <sz val="11"/>
      <color rgb="FFFF0000"/>
      <name val="Arial CE"/>
      <family val="2"/>
      <charset val="238"/>
    </font>
    <font>
      <sz val="10"/>
      <color rgb="FFFF0000"/>
      <name val="Arial CE"/>
      <charset val="238"/>
    </font>
    <font>
      <sz val="11"/>
      <color indexed="10"/>
      <name val="Arial CE"/>
      <charset val="238"/>
    </font>
    <font>
      <b/>
      <sz val="11"/>
      <color indexed="10"/>
      <name val="Arial CE"/>
      <family val="2"/>
      <charset val="238"/>
    </font>
    <font>
      <sz val="11"/>
      <color indexed="10"/>
      <name val="Arial CE"/>
      <family val="2"/>
      <charset val="238"/>
    </font>
    <font>
      <sz val="10"/>
      <name val="Arial"/>
      <family val="2"/>
    </font>
    <font>
      <i/>
      <sz val="10"/>
      <name val="Arial"/>
      <family val="2"/>
      <charset val="238"/>
    </font>
    <font>
      <b/>
      <sz val="20"/>
      <name val="Arial"/>
      <family val="2"/>
      <charset val="238"/>
    </font>
    <font>
      <b/>
      <sz val="16"/>
      <name val="Arial"/>
      <family val="2"/>
      <charset val="238"/>
    </font>
    <font>
      <sz val="14"/>
      <name val="Arial"/>
      <family val="2"/>
      <charset val="238"/>
    </font>
    <font>
      <b/>
      <sz val="14"/>
      <name val="Arial"/>
      <family val="2"/>
      <charset val="238"/>
    </font>
    <font>
      <b/>
      <sz val="14"/>
      <name val="Arial CE"/>
    </font>
    <font>
      <sz val="14"/>
      <name val="Arial CE"/>
      <family val="2"/>
      <charset val="238"/>
    </font>
    <font>
      <sz val="14"/>
      <name val="Arial CE"/>
      <charset val="238"/>
    </font>
    <font>
      <sz val="14"/>
      <name val="Arial CE"/>
    </font>
    <font>
      <sz val="14"/>
      <color indexed="10"/>
      <name val="Arial CE"/>
      <charset val="238"/>
    </font>
    <font>
      <b/>
      <sz val="14"/>
      <name val="Arial CE"/>
      <family val="2"/>
      <charset val="238"/>
    </font>
    <font>
      <sz val="14"/>
      <name val="Symbol"/>
      <family val="1"/>
      <charset val="2"/>
    </font>
    <font>
      <b/>
      <sz val="14"/>
      <name val="Arial CE"/>
      <charset val="238"/>
    </font>
    <font>
      <b/>
      <sz val="14"/>
      <name val="Arial"/>
      <family val="2"/>
    </font>
    <font>
      <sz val="11"/>
      <name val="Calibri"/>
      <family val="2"/>
      <charset val="238"/>
      <scheme val="minor"/>
    </font>
    <font>
      <sz val="8"/>
      <name val="Arial"/>
      <family val="2"/>
      <charset val="238"/>
    </font>
    <font>
      <b/>
      <i/>
      <sz val="8"/>
      <name val="Arial"/>
      <family val="2"/>
      <charset val="238"/>
    </font>
    <font>
      <b/>
      <sz val="10"/>
      <name val="Calibri"/>
      <family val="2"/>
      <charset val="238"/>
      <scheme val="minor"/>
    </font>
    <font>
      <sz val="10"/>
      <name val="Calibri"/>
      <family val="2"/>
      <charset val="238"/>
      <scheme val="minor"/>
    </font>
    <font>
      <b/>
      <sz val="8"/>
      <name val="Calibri"/>
      <family val="2"/>
      <charset val="238"/>
      <scheme val="minor"/>
    </font>
    <font>
      <sz val="8"/>
      <name val="Calibri"/>
      <family val="2"/>
      <charset val="238"/>
      <scheme val="minor"/>
    </font>
    <font>
      <b/>
      <sz val="11"/>
      <name val="Calibri"/>
      <family val="2"/>
      <charset val="238"/>
      <scheme val="minor"/>
    </font>
    <font>
      <b/>
      <u/>
      <sz val="10"/>
      <name val="Calibri"/>
      <family val="2"/>
      <charset val="238"/>
      <scheme val="minor"/>
    </font>
    <font>
      <b/>
      <sz val="10"/>
      <name val="Calibri"/>
      <family val="2"/>
      <charset val="238"/>
    </font>
    <font>
      <sz val="10"/>
      <name val="Calibri"/>
      <family val="2"/>
      <charset val="238"/>
    </font>
    <font>
      <sz val="11"/>
      <color indexed="8"/>
      <name val="Calibri"/>
      <family val="2"/>
      <charset val="238"/>
      <scheme val="minor"/>
    </font>
    <font>
      <sz val="10"/>
      <color indexed="8"/>
      <name val="Calibri"/>
      <family val="2"/>
      <charset val="238"/>
      <scheme val="minor"/>
    </font>
    <font>
      <u/>
      <sz val="10"/>
      <name val="Calibri"/>
      <family val="2"/>
      <charset val="238"/>
      <scheme val="minor"/>
    </font>
    <font>
      <sz val="10"/>
      <color rgb="FF000000"/>
      <name val="Calibri"/>
      <family val="2"/>
      <charset val="238"/>
      <scheme val="minor"/>
    </font>
    <font>
      <vertAlign val="superscript"/>
      <sz val="10"/>
      <name val="Calibri"/>
      <family val="2"/>
      <charset val="238"/>
      <scheme val="minor"/>
    </font>
    <font>
      <sz val="12"/>
      <color theme="1"/>
      <name val="Arial"/>
      <family val="2"/>
      <charset val="238"/>
    </font>
    <font>
      <sz val="11"/>
      <color theme="1"/>
      <name val="Arial"/>
      <family val="2"/>
      <charset val="238"/>
    </font>
    <font>
      <b/>
      <sz val="12"/>
      <color theme="1"/>
      <name val="Arial"/>
      <family val="2"/>
      <charset val="238"/>
    </font>
    <font>
      <sz val="9"/>
      <color indexed="81"/>
      <name val="Tahoma"/>
      <family val="2"/>
      <charset val="238"/>
    </font>
    <font>
      <b/>
      <sz val="9"/>
      <color indexed="81"/>
      <name val="Tahoma"/>
      <family val="2"/>
      <charset val="238"/>
    </font>
    <font>
      <b/>
      <strike/>
      <sz val="10"/>
      <name val="Calibri"/>
      <family val="2"/>
      <charset val="238"/>
      <scheme val="minor"/>
    </font>
    <font>
      <sz val="10"/>
      <name val="Arial2"/>
      <charset val="238"/>
    </font>
    <font>
      <sz val="10"/>
      <name val="Arial1"/>
      <charset val="238"/>
    </font>
  </fonts>
  <fills count="7">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50">
    <border>
      <left/>
      <right/>
      <top/>
      <bottom/>
      <diagonal/>
    </border>
    <border>
      <left/>
      <right/>
      <top/>
      <bottom style="thin">
        <color indexed="64"/>
      </bottom>
      <diagonal/>
    </border>
    <border>
      <left/>
      <right/>
      <top/>
      <bottom style="double">
        <color indexed="64"/>
      </bottom>
      <diagonal/>
    </border>
    <border>
      <left style="thin">
        <color theme="0" tint="-0.14999847407452621"/>
      </left>
      <right/>
      <top/>
      <bottom/>
      <diagonal/>
    </border>
    <border>
      <left/>
      <right/>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style="thin">
        <color indexed="22"/>
      </left>
      <right/>
      <top/>
      <bottom/>
      <diagonal/>
    </border>
    <border>
      <left/>
      <right style="thin">
        <color indexed="22"/>
      </right>
      <top/>
      <bottom style="thin">
        <color indexed="22"/>
      </bottom>
      <diagonal/>
    </border>
    <border>
      <left/>
      <right/>
      <top/>
      <bottom style="hair">
        <color indexed="22"/>
      </bottom>
      <diagonal/>
    </border>
    <border>
      <left/>
      <right style="medium">
        <color indexed="22"/>
      </right>
      <top/>
      <bottom style="hair">
        <color indexed="22"/>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bottom style="thick">
        <color indexed="64"/>
      </bottom>
      <diagonal/>
    </border>
    <border>
      <left/>
      <right/>
      <top style="medium">
        <color auto="1"/>
      </top>
      <bottom/>
      <diagonal/>
    </border>
    <border>
      <left style="medium">
        <color indexed="64"/>
      </left>
      <right style="thin">
        <color indexed="64"/>
      </right>
      <top/>
      <bottom/>
      <diagonal/>
    </border>
    <border>
      <left style="medium">
        <color indexed="64"/>
      </left>
      <right/>
      <top style="medium">
        <color indexed="64"/>
      </top>
      <bottom/>
      <diagonal/>
    </border>
  </borders>
  <cellStyleXfs count="23">
    <xf numFmtId="0" fontId="0" fillId="0" borderId="0"/>
    <xf numFmtId="9" fontId="1" fillId="0" borderId="0" applyFont="0" applyFill="0" applyBorder="0" applyAlignment="0" applyProtection="0"/>
    <xf numFmtId="164" fontId="2" fillId="0" borderId="0" applyBorder="0" applyProtection="0"/>
    <xf numFmtId="164" fontId="7" fillId="0" borderId="0" applyBorder="0" applyProtection="0"/>
    <xf numFmtId="166" fontId="2" fillId="0" borderId="0" applyBorder="0" applyProtection="0"/>
    <xf numFmtId="164" fontId="7" fillId="0" borderId="0" applyBorder="0" applyProtection="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172" fontId="20" fillId="0" borderId="0" applyFont="0" applyFill="0" applyBorder="0" applyAlignment="0" applyProtection="0"/>
    <xf numFmtId="0" fontId="20" fillId="0" borderId="0"/>
    <xf numFmtId="0" fontId="17" fillId="0" borderId="0"/>
    <xf numFmtId="172" fontId="20" fillId="0" borderId="0" applyFont="0" applyFill="0" applyBorder="0" applyAlignment="0" applyProtection="0"/>
    <xf numFmtId="0" fontId="47" fillId="0" borderId="0"/>
    <xf numFmtId="0" fontId="20" fillId="0" borderId="0"/>
    <xf numFmtId="168" fontId="20" fillId="0" borderId="0"/>
    <xf numFmtId="168" fontId="20" fillId="0" borderId="0"/>
    <xf numFmtId="0" fontId="20" fillId="0" borderId="0"/>
    <xf numFmtId="172" fontId="20" fillId="0" borderId="0" applyFont="0" applyFill="0" applyBorder="0" applyAlignment="0" applyProtection="0"/>
  </cellStyleXfs>
  <cellXfs count="1531">
    <xf numFmtId="0" fontId="0" fillId="0" borderId="0" xfId="0"/>
    <xf numFmtId="0" fontId="11" fillId="0" borderId="0" xfId="0" applyFont="1" applyFill="1" applyAlignment="1" applyProtection="1">
      <alignment horizontal="left" vertical="center" indent="1"/>
    </xf>
    <xf numFmtId="0" fontId="11" fillId="0" borderId="0" xfId="0" applyFont="1" applyFill="1" applyAlignment="1" applyProtection="1">
      <alignment horizontal="left" vertical="center"/>
    </xf>
    <xf numFmtId="0" fontId="7" fillId="0" borderId="0" xfId="0" applyFont="1" applyFill="1" applyAlignment="1" applyProtection="1">
      <alignment horizontal="left" vertical="center" indent="1"/>
    </xf>
    <xf numFmtId="0" fontId="7" fillId="0" borderId="0" xfId="0" applyFont="1" applyFill="1" applyAlignment="1" applyProtection="1">
      <alignment horizontal="left" vertical="center"/>
    </xf>
    <xf numFmtId="0" fontId="7" fillId="0" borderId="0" xfId="5" applyNumberFormat="1" applyFont="1" applyFill="1" applyAlignment="1" applyProtection="1">
      <alignment horizontal="justify" vertical="top" wrapText="1"/>
      <protection locked="0"/>
    </xf>
    <xf numFmtId="49" fontId="7" fillId="0" borderId="0" xfId="5" applyNumberFormat="1" applyFont="1" applyFill="1" applyAlignment="1" applyProtection="1">
      <alignment horizontal="justify" vertical="top" wrapText="1"/>
      <protection locked="0"/>
    </xf>
    <xf numFmtId="49" fontId="7" fillId="0" borderId="0" xfId="5" applyNumberFormat="1" applyFont="1" applyFill="1" applyAlignment="1" applyProtection="1">
      <alignment horizontal="left" vertical="top" wrapText="1"/>
      <protection locked="0"/>
    </xf>
    <xf numFmtId="49" fontId="20" fillId="0" borderId="0" xfId="5" applyNumberFormat="1" applyFont="1" applyFill="1" applyBorder="1" applyAlignment="1" applyProtection="1">
      <alignment horizontal="justify" vertical="top" wrapText="1"/>
      <protection locked="0"/>
    </xf>
    <xf numFmtId="0" fontId="20" fillId="0" borderId="0" xfId="5" applyNumberFormat="1" applyFont="1" applyFill="1" applyBorder="1" applyAlignment="1" applyProtection="1">
      <alignment horizontal="justify" vertical="top" wrapText="1"/>
      <protection locked="0"/>
    </xf>
    <xf numFmtId="0" fontId="9" fillId="0" borderId="0" xfId="5" applyNumberFormat="1" applyFont="1" applyFill="1" applyAlignment="1" applyProtection="1">
      <alignment horizontal="center" vertical="top"/>
    </xf>
    <xf numFmtId="49" fontId="20" fillId="0" borderId="0" xfId="5" applyNumberFormat="1" applyFont="1" applyFill="1" applyAlignment="1" applyProtection="1">
      <alignment horizontal="left" vertical="top" wrapText="1" indent="1"/>
    </xf>
    <xf numFmtId="0" fontId="20" fillId="0" borderId="0" xfId="5" applyNumberFormat="1" applyFont="1" applyFill="1" applyAlignment="1" applyProtection="1">
      <alignment horizontal="left" vertical="top" indent="1"/>
    </xf>
    <xf numFmtId="0" fontId="20" fillId="0" borderId="0" xfId="5" applyNumberFormat="1" applyFont="1" applyFill="1" applyAlignment="1" applyProtection="1">
      <alignment horizontal="left" vertical="top" wrapText="1" indent="1"/>
    </xf>
    <xf numFmtId="49" fontId="20" fillId="0" borderId="0" xfId="5" applyNumberFormat="1" applyFont="1" applyFill="1" applyBorder="1" applyAlignment="1" applyProtection="1">
      <alignment horizontal="left" vertical="top" wrapText="1" indent="1"/>
    </xf>
    <xf numFmtId="0" fontId="9" fillId="0" borderId="0" xfId="5" applyNumberFormat="1" applyFont="1" applyAlignment="1" applyProtection="1">
      <alignment horizontal="center" vertical="top"/>
    </xf>
    <xf numFmtId="4" fontId="3" fillId="0" borderId="0" xfId="2" applyNumberFormat="1" applyFont="1" applyFill="1" applyAlignment="1" applyProtection="1">
      <alignment horizontal="right"/>
      <protection locked="0"/>
    </xf>
    <xf numFmtId="4" fontId="3" fillId="0" borderId="0" xfId="3" applyNumberFormat="1" applyFont="1" applyFill="1" applyAlignment="1" applyProtection="1">
      <alignment horizontal="right"/>
      <protection locked="0"/>
    </xf>
    <xf numFmtId="0" fontId="7" fillId="0" borderId="0" xfId="3" applyNumberFormat="1" applyFont="1" applyFill="1" applyAlignment="1" applyProtection="1">
      <alignment horizontal="justify" vertical="top" wrapText="1"/>
      <protection locked="0"/>
    </xf>
    <xf numFmtId="0" fontId="7" fillId="0" borderId="0" xfId="3" applyNumberFormat="1" applyFont="1" applyFill="1" applyAlignment="1" applyProtection="1">
      <alignment horizontal="justify"/>
      <protection locked="0"/>
    </xf>
    <xf numFmtId="0" fontId="7" fillId="0" borderId="0" xfId="3" applyNumberFormat="1" applyFont="1" applyFill="1" applyAlignment="1" applyProtection="1">
      <alignment horizontal="justify" vertical="top"/>
      <protection locked="0"/>
    </xf>
    <xf numFmtId="164" fontId="7" fillId="0" borderId="0" xfId="2" applyFont="1" applyFill="1" applyAlignment="1" applyProtection="1">
      <alignment horizontal="justify" vertical="top" wrapText="1"/>
      <protection locked="0"/>
    </xf>
    <xf numFmtId="164" fontId="7" fillId="0" borderId="0" xfId="2" applyFont="1" applyFill="1" applyAlignment="1" applyProtection="1">
      <alignment horizontal="justify"/>
      <protection locked="0"/>
    </xf>
    <xf numFmtId="164" fontId="7" fillId="0" borderId="0" xfId="2" applyFont="1" applyFill="1" applyAlignment="1" applyProtection="1">
      <alignment horizontal="justify" vertical="top"/>
      <protection locked="0"/>
    </xf>
    <xf numFmtId="164" fontId="7" fillId="0" borderId="0" xfId="3" applyFont="1" applyFill="1" applyAlignment="1" applyProtection="1">
      <alignment horizontal="justify" vertical="center"/>
      <protection locked="0"/>
    </xf>
    <xf numFmtId="4" fontId="3" fillId="0" borderId="0" xfId="4" applyNumberFormat="1" applyFont="1" applyFill="1" applyAlignment="1" applyProtection="1">
      <alignment horizontal="right"/>
      <protection locked="0"/>
    </xf>
    <xf numFmtId="0" fontId="7" fillId="0" borderId="0" xfId="2" applyNumberFormat="1" applyFont="1" applyFill="1" applyAlignment="1" applyProtection="1">
      <alignment horizontal="justify" vertical="top"/>
      <protection locked="0"/>
    </xf>
    <xf numFmtId="164" fontId="7" fillId="0" borderId="0" xfId="2" applyFont="1" applyFill="1" applyAlignment="1" applyProtection="1">
      <alignment horizontal="left" vertical="center"/>
      <protection locked="0"/>
    </xf>
    <xf numFmtId="0" fontId="20" fillId="0" borderId="0" xfId="3" applyNumberFormat="1" applyFont="1" applyFill="1" applyAlignment="1" applyProtection="1">
      <alignment horizontal="justify" vertical="top" wrapText="1"/>
      <protection locked="0"/>
    </xf>
    <xf numFmtId="49" fontId="20" fillId="0" borderId="0" xfId="5" applyNumberFormat="1" applyFont="1" applyFill="1" applyAlignment="1" applyProtection="1">
      <alignment horizontal="justify" vertical="top" wrapText="1"/>
      <protection locked="0"/>
    </xf>
    <xf numFmtId="0" fontId="20" fillId="0" borderId="0" xfId="5" applyNumberFormat="1" applyFont="1" applyFill="1" applyAlignment="1" applyProtection="1">
      <alignment horizontal="justify" vertical="top"/>
      <protection locked="0"/>
    </xf>
    <xf numFmtId="164" fontId="11" fillId="0" borderId="0" xfId="3" applyFont="1" applyFill="1" applyAlignment="1" applyProtection="1">
      <protection locked="0"/>
    </xf>
    <xf numFmtId="164" fontId="7" fillId="0" borderId="0" xfId="5" applyFont="1" applyFill="1" applyAlignment="1" applyProtection="1">
      <alignment horizontal="justify" vertical="top"/>
      <protection locked="0"/>
    </xf>
    <xf numFmtId="164" fontId="11" fillId="0" borderId="2" xfId="3" applyFont="1" applyFill="1" applyBorder="1" applyAlignment="1" applyProtection="1">
      <protection locked="0"/>
    </xf>
    <xf numFmtId="164" fontId="11" fillId="0" borderId="0" xfId="3" applyFont="1" applyFill="1" applyBorder="1" applyAlignment="1" applyProtection="1">
      <protection locked="0"/>
    </xf>
    <xf numFmtId="0" fontId="23" fillId="0" borderId="0" xfId="0" applyFont="1" applyFill="1" applyAlignment="1" applyProtection="1">
      <alignment wrapText="1"/>
      <protection locked="0"/>
    </xf>
    <xf numFmtId="164" fontId="7" fillId="0" borderId="0" xfId="2" applyFont="1" applyFill="1" applyAlignment="1" applyProtection="1">
      <protection locked="0"/>
    </xf>
    <xf numFmtId="0" fontId="20" fillId="0" borderId="0" xfId="3" applyNumberFormat="1" applyFont="1" applyFill="1" applyAlignment="1" applyProtection="1">
      <alignment horizontal="justify" vertical="top"/>
      <protection locked="0"/>
    </xf>
    <xf numFmtId="0" fontId="25" fillId="0" borderId="0" xfId="3" applyNumberFormat="1" applyFont="1" applyFill="1" applyAlignment="1" applyProtection="1">
      <alignment horizontal="left"/>
      <protection locked="0"/>
    </xf>
    <xf numFmtId="0" fontId="9" fillId="0" borderId="0" xfId="3" applyNumberFormat="1" applyFont="1" applyFill="1" applyAlignment="1" applyProtection="1">
      <alignment horizontal="justify" vertical="top"/>
      <protection locked="0"/>
    </xf>
    <xf numFmtId="164" fontId="3" fillId="0" borderId="0" xfId="2" applyFont="1" applyFill="1" applyAlignment="1" applyProtection="1">
      <alignment horizontal="center"/>
    </xf>
    <xf numFmtId="164" fontId="3" fillId="0" borderId="0" xfId="2" applyFont="1" applyFill="1" applyAlignment="1" applyProtection="1">
      <alignment horizontal="left" indent="1"/>
    </xf>
    <xf numFmtId="164" fontId="3" fillId="0" borderId="0" xfId="2" applyFont="1" applyFill="1" applyAlignment="1" applyProtection="1"/>
    <xf numFmtId="164" fontId="3" fillId="0" borderId="0" xfId="2" applyFont="1" applyFill="1" applyAlignment="1" applyProtection="1">
      <alignment horizontal="left"/>
    </xf>
    <xf numFmtId="164" fontId="4" fillId="0" borderId="0" xfId="2" applyFont="1" applyFill="1" applyAlignment="1" applyProtection="1">
      <alignment horizontal="left" indent="1"/>
    </xf>
    <xf numFmtId="164" fontId="4" fillId="0" borderId="0" xfId="2" applyFont="1" applyFill="1" applyAlignment="1" applyProtection="1"/>
    <xf numFmtId="164" fontId="3" fillId="0" borderId="0" xfId="2" applyFont="1" applyFill="1" applyAlignment="1" applyProtection="1">
      <alignment horizontal="left" vertical="top" wrapText="1" indent="1"/>
    </xf>
    <xf numFmtId="164" fontId="3" fillId="0" borderId="0" xfId="2" applyFont="1" applyFill="1" applyAlignment="1" applyProtection="1">
      <alignment vertical="top" wrapText="1"/>
    </xf>
    <xf numFmtId="164" fontId="5" fillId="0" borderId="0" xfId="2" applyFont="1" applyFill="1" applyAlignment="1" applyProtection="1">
      <alignment horizontal="left" vertical="top" wrapText="1" indent="1"/>
    </xf>
    <xf numFmtId="164" fontId="5" fillId="0" borderId="0" xfId="2" applyFont="1" applyFill="1" applyAlignment="1" applyProtection="1">
      <alignment vertical="top" wrapText="1"/>
    </xf>
    <xf numFmtId="164" fontId="5" fillId="0" borderId="0" xfId="2" applyFont="1" applyFill="1" applyAlignment="1" applyProtection="1">
      <alignment horizontal="left" vertical="top" indent="1"/>
    </xf>
    <xf numFmtId="164" fontId="5" fillId="0" borderId="0" xfId="2" applyFont="1" applyFill="1" applyAlignment="1" applyProtection="1">
      <alignment vertical="top"/>
    </xf>
    <xf numFmtId="164" fontId="3" fillId="0" borderId="0" xfId="2" applyFont="1" applyFill="1" applyAlignment="1" applyProtection="1">
      <alignment horizontal="left" vertical="top" indent="1"/>
    </xf>
    <xf numFmtId="164" fontId="3" fillId="0" borderId="0" xfId="2" applyFont="1" applyFill="1" applyAlignment="1" applyProtection="1">
      <alignment vertical="top"/>
    </xf>
    <xf numFmtId="164" fontId="5" fillId="0" borderId="0" xfId="2" applyFont="1" applyFill="1" applyAlignment="1" applyProtection="1">
      <alignment horizontal="center"/>
    </xf>
    <xf numFmtId="164" fontId="6" fillId="0" borderId="0" xfId="2" applyFont="1" applyFill="1" applyAlignment="1" applyProtection="1">
      <alignment horizontal="left" indent="1"/>
    </xf>
    <xf numFmtId="164" fontId="6" fillId="0" borderId="0" xfId="2" applyFont="1" applyFill="1" applyAlignment="1" applyProtection="1"/>
    <xf numFmtId="164" fontId="5" fillId="0" borderId="0" xfId="2" applyFont="1" applyFill="1" applyAlignment="1" applyProtection="1"/>
    <xf numFmtId="164" fontId="5" fillId="0" borderId="0" xfId="2" applyFont="1" applyFill="1" applyAlignment="1" applyProtection="1">
      <alignment horizontal="left"/>
    </xf>
    <xf numFmtId="164" fontId="5" fillId="0" borderId="1" xfId="2" applyFont="1" applyFill="1" applyBorder="1" applyAlignment="1" applyProtection="1">
      <alignment horizontal="left" indent="1"/>
    </xf>
    <xf numFmtId="164" fontId="5" fillId="0" borderId="1" xfId="2" applyFont="1" applyFill="1" applyBorder="1" applyAlignment="1" applyProtection="1"/>
    <xf numFmtId="164" fontId="5" fillId="0" borderId="1" xfId="2" applyFont="1" applyFill="1" applyBorder="1" applyAlignment="1" applyProtection="1">
      <alignment horizontal="left"/>
    </xf>
    <xf numFmtId="164" fontId="3" fillId="0" borderId="0" xfId="2" applyFont="1" applyFill="1" applyAlignment="1" applyProtection="1">
      <alignment horizontal="right"/>
    </xf>
    <xf numFmtId="164" fontId="6" fillId="0" borderId="0" xfId="2" applyFont="1" applyFill="1" applyAlignment="1" applyProtection="1">
      <alignment horizontal="left"/>
    </xf>
    <xf numFmtId="164" fontId="5" fillId="0" borderId="0" xfId="2" applyFont="1" applyFill="1" applyAlignment="1" applyProtection="1">
      <alignment horizontal="left" indent="1"/>
    </xf>
    <xf numFmtId="0" fontId="3" fillId="0" borderId="0" xfId="3" applyNumberFormat="1" applyFont="1" applyFill="1" applyAlignment="1" applyProtection="1">
      <alignment horizontal="left" indent="1"/>
    </xf>
    <xf numFmtId="0" fontId="3" fillId="0" borderId="0" xfId="3" applyNumberFormat="1" applyFont="1" applyFill="1" applyAlignment="1" applyProtection="1">
      <alignment horizontal="left"/>
    </xf>
    <xf numFmtId="0" fontId="3" fillId="0" borderId="0" xfId="3" applyNumberFormat="1" applyFont="1" applyFill="1" applyAlignment="1" applyProtection="1"/>
    <xf numFmtId="0" fontId="9" fillId="0" borderId="0" xfId="3" applyNumberFormat="1" applyFont="1" applyFill="1" applyAlignment="1" applyProtection="1">
      <alignment horizontal="left" indent="1"/>
    </xf>
    <xf numFmtId="0" fontId="9" fillId="0" borderId="0" xfId="3" applyNumberFormat="1" applyFont="1" applyFill="1" applyAlignment="1" applyProtection="1">
      <alignment horizontal="left"/>
    </xf>
    <xf numFmtId="164" fontId="4" fillId="0" borderId="2" xfId="2" applyFont="1" applyFill="1" applyBorder="1" applyAlignment="1" applyProtection="1">
      <alignment horizontal="left" indent="1"/>
    </xf>
    <xf numFmtId="164" fontId="4" fillId="0" borderId="2" xfId="2" applyFont="1" applyFill="1" applyBorder="1" applyAlignment="1" applyProtection="1"/>
    <xf numFmtId="164" fontId="10" fillId="0" borderId="2" xfId="2" applyFont="1" applyFill="1" applyBorder="1" applyAlignment="1" applyProtection="1">
      <alignment horizontal="left"/>
    </xf>
    <xf numFmtId="1" fontId="11" fillId="0" borderId="0" xfId="0" applyNumberFormat="1" applyFont="1" applyFill="1" applyAlignment="1" applyProtection="1">
      <alignment horizontal="center" vertical="center"/>
    </xf>
    <xf numFmtId="1" fontId="7" fillId="0" borderId="0" xfId="0" applyNumberFormat="1" applyFont="1" applyFill="1" applyAlignment="1" applyProtection="1">
      <alignment horizontal="center" vertical="center"/>
    </xf>
    <xf numFmtId="1" fontId="0" fillId="0" borderId="0" xfId="0" applyNumberFormat="1" applyFill="1" applyAlignment="1" applyProtection="1">
      <alignment horizontal="center" vertical="center"/>
    </xf>
    <xf numFmtId="4" fontId="3" fillId="0" borderId="0" xfId="2" applyNumberFormat="1" applyFont="1" applyFill="1" applyAlignment="1" applyProtection="1">
      <alignment horizontal="right"/>
    </xf>
    <xf numFmtId="4" fontId="5" fillId="0" borderId="1" xfId="2" applyNumberFormat="1" applyFont="1" applyFill="1" applyBorder="1" applyAlignment="1" applyProtection="1">
      <alignment horizontal="right"/>
    </xf>
    <xf numFmtId="4" fontId="8" fillId="0" borderId="0" xfId="2" applyNumberFormat="1" applyFont="1" applyFill="1" applyAlignment="1" applyProtection="1">
      <alignment horizontal="right"/>
    </xf>
    <xf numFmtId="165" fontId="5" fillId="0" borderId="0" xfId="2" applyNumberFormat="1" applyFont="1" applyFill="1" applyAlignment="1" applyProtection="1">
      <alignment horizontal="right"/>
    </xf>
    <xf numFmtId="164" fontId="3" fillId="0" borderId="2" xfId="2" applyFont="1" applyFill="1" applyBorder="1" applyAlignment="1" applyProtection="1">
      <alignment horizontal="center"/>
    </xf>
    <xf numFmtId="164" fontId="3" fillId="0" borderId="2" xfId="2" applyFont="1" applyFill="1" applyBorder="1" applyAlignment="1" applyProtection="1">
      <alignment horizontal="left" indent="1"/>
    </xf>
    <xf numFmtId="164" fontId="3" fillId="0" borderId="2" xfId="2" applyFont="1" applyFill="1" applyBorder="1" applyAlignment="1" applyProtection="1"/>
    <xf numFmtId="164" fontId="3" fillId="0" borderId="2" xfId="2" applyFont="1" applyFill="1" applyBorder="1" applyAlignment="1" applyProtection="1">
      <alignment horizontal="left"/>
    </xf>
    <xf numFmtId="4" fontId="3" fillId="0" borderId="2" xfId="2" applyNumberFormat="1" applyFont="1" applyFill="1" applyBorder="1" applyAlignment="1" applyProtection="1">
      <alignment horizontal="right"/>
    </xf>
    <xf numFmtId="165" fontId="3" fillId="0" borderId="2" xfId="2" applyNumberFormat="1" applyFont="1" applyFill="1" applyBorder="1" applyAlignment="1" applyProtection="1">
      <alignment horizontal="right"/>
    </xf>
    <xf numFmtId="0" fontId="3" fillId="0" borderId="0" xfId="3" applyNumberFormat="1" applyFont="1" applyFill="1" applyAlignment="1" applyProtection="1">
      <alignment horizontal="center"/>
    </xf>
    <xf numFmtId="0" fontId="12" fillId="0" borderId="2" xfId="3" applyNumberFormat="1" applyFont="1" applyFill="1" applyBorder="1" applyAlignment="1" applyProtection="1">
      <alignment horizontal="left" indent="1"/>
    </xf>
    <xf numFmtId="4" fontId="3" fillId="0" borderId="0" xfId="3" applyNumberFormat="1" applyFont="1" applyFill="1" applyAlignment="1" applyProtection="1">
      <alignment horizontal="right"/>
    </xf>
    <xf numFmtId="0" fontId="5" fillId="0" borderId="0" xfId="3" applyNumberFormat="1" applyFont="1" applyFill="1" applyAlignment="1" applyProtection="1">
      <alignment horizontal="left" indent="1"/>
    </xf>
    <xf numFmtId="0" fontId="3" fillId="0" borderId="0" xfId="3" applyNumberFormat="1" applyFont="1" applyFill="1" applyAlignment="1" applyProtection="1">
      <alignment horizontal="center" vertical="top"/>
    </xf>
    <xf numFmtId="0" fontId="7" fillId="0" borderId="0" xfId="3" applyNumberFormat="1" applyFont="1" applyFill="1" applyAlignment="1" applyProtection="1">
      <alignment horizontal="left" vertical="top" wrapText="1" indent="1"/>
    </xf>
    <xf numFmtId="0" fontId="7" fillId="0" borderId="0" xfId="3" applyNumberFormat="1" applyFont="1" applyFill="1" applyAlignment="1" applyProtection="1">
      <alignment horizontal="left" indent="1"/>
    </xf>
    <xf numFmtId="0" fontId="3" fillId="0" borderId="0" xfId="3" applyNumberFormat="1" applyFont="1" applyFill="1" applyAlignment="1" applyProtection="1">
      <alignment horizontal="center" vertical="top" readingOrder="1"/>
    </xf>
    <xf numFmtId="0" fontId="7" fillId="0" borderId="0" xfId="3" applyNumberFormat="1" applyFont="1" applyFill="1" applyAlignment="1" applyProtection="1">
      <alignment horizontal="left" vertical="top" indent="1"/>
    </xf>
    <xf numFmtId="4" fontId="3" fillId="0" borderId="0" xfId="3" applyNumberFormat="1" applyFont="1" applyFill="1" applyAlignment="1" applyProtection="1">
      <alignment horizontal="right" readingOrder="1"/>
    </xf>
    <xf numFmtId="0" fontId="3" fillId="0" borderId="0" xfId="3" applyNumberFormat="1" applyFont="1" applyFill="1" applyAlignment="1" applyProtection="1">
      <alignment horizontal="left" readingOrder="1"/>
    </xf>
    <xf numFmtId="9" fontId="3" fillId="0" borderId="0" xfId="1" applyFont="1" applyFill="1" applyAlignment="1" applyProtection="1">
      <alignment horizontal="left"/>
    </xf>
    <xf numFmtId="4" fontId="3" fillId="0" borderId="0" xfId="3" applyNumberFormat="1" applyFont="1" applyFill="1" applyAlignment="1" applyProtection="1">
      <alignment horizontal="left"/>
    </xf>
    <xf numFmtId="4" fontId="3" fillId="0" borderId="0" xfId="3" applyNumberFormat="1" applyFont="1" applyFill="1" applyAlignment="1" applyProtection="1">
      <alignment horizontal="left" readingOrder="1"/>
    </xf>
    <xf numFmtId="0" fontId="3" fillId="0" borderId="0" xfId="3" applyNumberFormat="1" applyFont="1" applyFill="1" applyAlignment="1" applyProtection="1">
      <alignment horizontal="left" vertical="top" wrapText="1" indent="1"/>
    </xf>
    <xf numFmtId="0" fontId="5" fillId="0" borderId="1" xfId="3" applyNumberFormat="1" applyFont="1" applyFill="1" applyBorder="1" applyAlignment="1" applyProtection="1">
      <alignment horizontal="center"/>
    </xf>
    <xf numFmtId="0" fontId="5" fillId="0" borderId="1" xfId="0" applyFont="1" applyBorder="1" applyAlignment="1" applyProtection="1">
      <alignment horizontal="left" indent="1"/>
    </xf>
    <xf numFmtId="0" fontId="5" fillId="0" borderId="1" xfId="3" applyNumberFormat="1" applyFont="1" applyFill="1" applyBorder="1" applyAlignment="1" applyProtection="1"/>
    <xf numFmtId="164" fontId="13" fillId="0" borderId="0" xfId="2" applyFont="1" applyFill="1" applyAlignment="1" applyProtection="1">
      <alignment horizontal="center"/>
    </xf>
    <xf numFmtId="164" fontId="13" fillId="0" borderId="0" xfId="2" applyFont="1" applyFill="1" applyAlignment="1" applyProtection="1"/>
    <xf numFmtId="164" fontId="13" fillId="0" borderId="0" xfId="2" applyFont="1" applyFill="1" applyAlignment="1" applyProtection="1">
      <alignment horizontal="left"/>
    </xf>
    <xf numFmtId="165" fontId="6" fillId="0" borderId="0" xfId="2" applyNumberFormat="1" applyFont="1" applyFill="1" applyAlignment="1" applyProtection="1">
      <alignment horizontal="right"/>
    </xf>
    <xf numFmtId="164" fontId="3" fillId="0" borderId="0" xfId="2" applyFont="1" applyFill="1" applyAlignment="1" applyProtection="1">
      <alignment horizontal="center" vertical="top" readingOrder="1"/>
    </xf>
    <xf numFmtId="164" fontId="7" fillId="0" borderId="0" xfId="2" applyFont="1" applyFill="1" applyAlignment="1" applyProtection="1">
      <alignment horizontal="left" vertical="top" wrapText="1" indent="1"/>
    </xf>
    <xf numFmtId="165" fontId="3" fillId="0" borderId="0" xfId="2" applyNumberFormat="1" applyFont="1" applyFill="1" applyAlignment="1" applyProtection="1">
      <alignment horizontal="right" readingOrder="1"/>
    </xf>
    <xf numFmtId="164" fontId="7" fillId="0" borderId="0" xfId="2" applyFont="1" applyFill="1" applyAlignment="1" applyProtection="1">
      <alignment horizontal="left" indent="1"/>
    </xf>
    <xf numFmtId="165" fontId="3" fillId="0" borderId="0" xfId="2" applyNumberFormat="1" applyFont="1" applyFill="1" applyAlignment="1" applyProtection="1">
      <alignment horizontal="right"/>
    </xf>
    <xf numFmtId="164" fontId="7" fillId="0" borderId="0" xfId="2" applyFont="1" applyFill="1" applyAlignment="1" applyProtection="1">
      <alignment horizontal="left" vertical="top" indent="1"/>
    </xf>
    <xf numFmtId="165" fontId="3" fillId="0" borderId="0" xfId="2" applyNumberFormat="1" applyFont="1" applyFill="1" applyAlignment="1" applyProtection="1">
      <alignment horizontal="left" readingOrder="1"/>
    </xf>
    <xf numFmtId="164" fontId="3" fillId="0" borderId="0" xfId="2" applyFont="1" applyFill="1" applyAlignment="1" applyProtection="1">
      <alignment readingOrder="1"/>
    </xf>
    <xf numFmtId="164" fontId="3" fillId="0" borderId="0" xfId="2" applyFont="1" applyFill="1" applyAlignment="1" applyProtection="1">
      <alignment horizontal="center" vertical="top"/>
    </xf>
    <xf numFmtId="165" fontId="5" fillId="0" borderId="0" xfId="2" applyNumberFormat="1" applyFont="1" applyFill="1" applyAlignment="1" applyProtection="1"/>
    <xf numFmtId="164" fontId="3" fillId="0" borderId="0" xfId="3" applyFont="1" applyFill="1" applyAlignment="1" applyProtection="1">
      <alignment horizontal="center" vertical="center"/>
    </xf>
    <xf numFmtId="164" fontId="7" fillId="0" borderId="0" xfId="3" applyFont="1" applyFill="1" applyAlignment="1" applyProtection="1">
      <alignment horizontal="left" vertical="center" indent="1"/>
    </xf>
    <xf numFmtId="165" fontId="5" fillId="0" borderId="0" xfId="3" applyNumberFormat="1" applyFont="1" applyFill="1" applyAlignment="1" applyProtection="1">
      <alignment horizontal="right" vertical="center"/>
    </xf>
    <xf numFmtId="165" fontId="3" fillId="0" borderId="0" xfId="3" applyNumberFormat="1" applyFont="1" applyFill="1" applyAlignment="1" applyProtection="1">
      <alignment horizontal="left" vertical="center"/>
    </xf>
    <xf numFmtId="0" fontId="7" fillId="0" borderId="0" xfId="5" applyNumberFormat="1" applyFont="1" applyFill="1" applyAlignment="1" applyProtection="1">
      <alignment horizontal="left" vertical="top" wrapText="1" indent="1"/>
    </xf>
    <xf numFmtId="49" fontId="7" fillId="0" borderId="0" xfId="5" applyNumberFormat="1" applyFont="1" applyFill="1" applyAlignment="1" applyProtection="1">
      <alignment horizontal="left" vertical="top" wrapText="1" indent="1"/>
    </xf>
    <xf numFmtId="49" fontId="7" fillId="0" borderId="0" xfId="5" applyNumberFormat="1" applyFont="1" applyFill="1" applyAlignment="1" applyProtection="1">
      <alignment horizontal="right" vertical="top" wrapText="1" indent="1"/>
    </xf>
    <xf numFmtId="49" fontId="3" fillId="0" borderId="0" xfId="5" applyNumberFormat="1" applyFont="1" applyFill="1" applyAlignment="1" applyProtection="1">
      <alignment horizontal="left" vertical="top" wrapText="1" indent="1"/>
    </xf>
    <xf numFmtId="49" fontId="14" fillId="0" borderId="0" xfId="0" quotePrefix="1" applyNumberFormat="1" applyFont="1" applyFill="1" applyBorder="1" applyAlignment="1" applyProtection="1">
      <alignment horizontal="left" vertical="top" wrapText="1"/>
    </xf>
    <xf numFmtId="49" fontId="14" fillId="0" borderId="0" xfId="0" applyNumberFormat="1" applyFont="1" applyFill="1" applyBorder="1" applyAlignment="1" applyProtection="1">
      <alignment horizontal="left" vertical="top" wrapText="1"/>
    </xf>
    <xf numFmtId="164" fontId="5" fillId="0" borderId="0" xfId="3" applyFont="1" applyFill="1" applyAlignment="1" applyProtection="1">
      <alignment horizontal="left" indent="1"/>
    </xf>
    <xf numFmtId="0" fontId="3" fillId="0" borderId="0" xfId="2" applyNumberFormat="1" applyFont="1" applyFill="1" applyAlignment="1" applyProtection="1">
      <alignment horizontal="center" vertical="top"/>
    </xf>
    <xf numFmtId="0" fontId="3" fillId="0" borderId="0" xfId="2" applyNumberFormat="1" applyFont="1" applyFill="1" applyAlignment="1" applyProtection="1">
      <alignment horizontal="left"/>
    </xf>
    <xf numFmtId="167" fontId="3" fillId="0" borderId="0" xfId="2" applyNumberFormat="1" applyFont="1" applyFill="1" applyAlignment="1" applyProtection="1">
      <alignment horizontal="center" vertical="top"/>
    </xf>
    <xf numFmtId="0" fontId="7" fillId="0" borderId="0" xfId="2" applyNumberFormat="1" applyFont="1" applyFill="1" applyAlignment="1" applyProtection="1">
      <alignment horizontal="left" vertical="top" indent="1"/>
    </xf>
    <xf numFmtId="164" fontId="3" fillId="0" borderId="0" xfId="2" applyFont="1" applyFill="1" applyAlignment="1" applyProtection="1">
      <alignment horizontal="left" vertical="center" indent="1"/>
    </xf>
    <xf numFmtId="164" fontId="3" fillId="0" borderId="0" xfId="2" applyFont="1" applyFill="1" applyAlignment="1" applyProtection="1">
      <alignment horizontal="left" vertical="center"/>
    </xf>
    <xf numFmtId="0" fontId="7" fillId="0" borderId="0" xfId="5" applyNumberFormat="1" applyFont="1" applyFill="1" applyAlignment="1" applyProtection="1">
      <alignment horizontal="right" vertical="top" wrapText="1" indent="1"/>
    </xf>
    <xf numFmtId="164" fontId="3" fillId="0" borderId="0" xfId="2" applyFont="1" applyFill="1" applyAlignment="1" applyProtection="1">
      <alignment horizontal="center" vertical="center"/>
    </xf>
    <xf numFmtId="164" fontId="7" fillId="0" borderId="0" xfId="2" applyFont="1" applyFill="1" applyAlignment="1" applyProtection="1">
      <alignment horizontal="left" vertical="center" indent="1"/>
    </xf>
    <xf numFmtId="165" fontId="3" fillId="0" borderId="0" xfId="2" applyNumberFormat="1" applyFont="1" applyFill="1" applyAlignment="1" applyProtection="1">
      <alignment horizontal="left" vertical="center"/>
    </xf>
    <xf numFmtId="164" fontId="7" fillId="0" borderId="0" xfId="2" applyFont="1" applyFill="1" applyAlignment="1" applyProtection="1">
      <alignment horizontal="left" vertical="top" wrapText="1"/>
    </xf>
    <xf numFmtId="0" fontId="9" fillId="0" borderId="0" xfId="3" applyNumberFormat="1" applyFont="1" applyFill="1" applyAlignment="1" applyProtection="1">
      <alignment horizontal="center" vertical="top"/>
    </xf>
    <xf numFmtId="0" fontId="20" fillId="0" borderId="0" xfId="3" applyNumberFormat="1" applyFont="1" applyFill="1" applyAlignment="1" applyProtection="1">
      <alignment horizontal="left" vertical="top" wrapText="1" indent="1"/>
    </xf>
    <xf numFmtId="4" fontId="9" fillId="0" borderId="0" xfId="3" applyNumberFormat="1" applyFont="1" applyFill="1" applyAlignment="1" applyProtection="1">
      <alignment horizontal="right"/>
    </xf>
    <xf numFmtId="0" fontId="20" fillId="0" borderId="0" xfId="5" applyNumberFormat="1" applyFont="1" applyFill="1" applyBorder="1" applyAlignment="1" applyProtection="1">
      <alignment horizontal="left" vertical="top" wrapText="1" indent="1"/>
    </xf>
    <xf numFmtId="49" fontId="9" fillId="0" borderId="0" xfId="5" applyNumberFormat="1" applyFont="1" applyFill="1" applyBorder="1" applyAlignment="1" applyProtection="1">
      <alignment horizontal="left" vertical="top" wrapText="1" indent="1"/>
    </xf>
    <xf numFmtId="165" fontId="3" fillId="0" borderId="0" xfId="2" applyNumberFormat="1" applyFont="1" applyFill="1" applyAlignment="1" applyProtection="1">
      <alignment horizontal="left"/>
    </xf>
    <xf numFmtId="164" fontId="11" fillId="0" borderId="0" xfId="3" applyFont="1" applyFill="1" applyAlignment="1" applyProtection="1">
      <alignment horizontal="left" indent="1"/>
    </xf>
    <xf numFmtId="164" fontId="5" fillId="0" borderId="2" xfId="2" applyFont="1" applyFill="1" applyBorder="1" applyAlignment="1" applyProtection="1">
      <alignment horizontal="center"/>
    </xf>
    <xf numFmtId="164" fontId="4" fillId="0" borderId="2" xfId="3" applyFont="1" applyFill="1" applyBorder="1" applyAlignment="1" applyProtection="1">
      <alignment horizontal="left"/>
    </xf>
    <xf numFmtId="49" fontId="14" fillId="2" borderId="0" xfId="0" quotePrefix="1" applyNumberFormat="1" applyFont="1" applyFill="1" applyBorder="1" applyAlignment="1" applyProtection="1">
      <alignment vertical="top" wrapText="1"/>
    </xf>
    <xf numFmtId="0" fontId="3" fillId="0" borderId="0" xfId="5" applyNumberFormat="1" applyFont="1" applyFill="1" applyAlignment="1" applyProtection="1">
      <alignment horizontal="center" vertical="top"/>
    </xf>
    <xf numFmtId="164" fontId="22" fillId="0" borderId="2" xfId="3" applyFont="1" applyFill="1" applyBorder="1" applyAlignment="1" applyProtection="1">
      <alignment horizontal="left"/>
    </xf>
    <xf numFmtId="164" fontId="5" fillId="0" borderId="0" xfId="2" applyFont="1" applyFill="1" applyBorder="1" applyAlignment="1" applyProtection="1">
      <alignment horizontal="center"/>
    </xf>
    <xf numFmtId="164" fontId="4" fillId="0" borderId="0" xfId="3" applyFont="1" applyFill="1" applyBorder="1" applyAlignment="1" applyProtection="1">
      <alignment horizontal="left"/>
    </xf>
    <xf numFmtId="0" fontId="23" fillId="0" borderId="0" xfId="0" applyFont="1" applyFill="1" applyAlignment="1" applyProtection="1">
      <alignment horizontal="left" wrapText="1" indent="1"/>
    </xf>
    <xf numFmtId="0" fontId="9" fillId="0" borderId="0" xfId="3" applyNumberFormat="1" applyFont="1" applyAlignment="1" applyProtection="1">
      <alignment horizontal="center" vertical="center"/>
    </xf>
    <xf numFmtId="0" fontId="24" fillId="0" borderId="0" xfId="3" applyNumberFormat="1" applyFont="1" applyFill="1" applyAlignment="1" applyProtection="1">
      <alignment horizontal="left" indent="1"/>
    </xf>
    <xf numFmtId="0" fontId="24" fillId="0" borderId="0" xfId="3" applyNumberFormat="1" applyFont="1" applyFill="1" applyAlignment="1" applyProtection="1">
      <alignment horizontal="left"/>
    </xf>
    <xf numFmtId="4" fontId="9" fillId="0" borderId="0" xfId="3" applyNumberFormat="1" applyFont="1" applyFill="1" applyAlignment="1" applyProtection="1">
      <alignment horizontal="left" vertical="center"/>
    </xf>
    <xf numFmtId="0" fontId="9" fillId="0" borderId="0" xfId="3" applyNumberFormat="1" applyFont="1" applyAlignment="1" applyProtection="1">
      <alignment horizontal="left" vertical="center" indent="1"/>
    </xf>
    <xf numFmtId="0" fontId="9" fillId="0" borderId="0" xfId="3" applyNumberFormat="1" applyFont="1" applyAlignment="1" applyProtection="1">
      <alignment horizontal="left"/>
    </xf>
    <xf numFmtId="0" fontId="25" fillId="0" borderId="0" xfId="3" applyNumberFormat="1" applyFont="1" applyFill="1" applyAlignment="1" applyProtection="1">
      <alignment horizontal="left" indent="1"/>
    </xf>
    <xf numFmtId="0" fontId="9" fillId="0" borderId="0" xfId="3" applyNumberFormat="1" applyFont="1" applyFill="1" applyAlignment="1" applyProtection="1">
      <alignment horizontal="left" vertical="top" indent="1"/>
    </xf>
    <xf numFmtId="0" fontId="9" fillId="0" borderId="0" xfId="3" applyNumberFormat="1" applyFont="1" applyAlignment="1" applyProtection="1">
      <alignment horizontal="left" vertical="top" indent="1"/>
    </xf>
    <xf numFmtId="0" fontId="7" fillId="0" borderId="0" xfId="2" applyNumberFormat="1" applyFont="1" applyFill="1" applyAlignment="1" applyProtection="1">
      <alignment horizontal="left" vertical="top" wrapText="1" indent="1"/>
    </xf>
    <xf numFmtId="49" fontId="14" fillId="0" borderId="0" xfId="0" applyNumberFormat="1" applyFont="1" applyFill="1" applyBorder="1" applyAlignment="1" applyProtection="1">
      <alignment horizontal="left" vertical="top"/>
    </xf>
    <xf numFmtId="4" fontId="0" fillId="0" borderId="0" xfId="0" applyNumberFormat="1" applyFill="1" applyBorder="1" applyAlignment="1" applyProtection="1">
      <alignment vertical="center"/>
    </xf>
    <xf numFmtId="4" fontId="0" fillId="0" borderId="0" xfId="0" applyNumberFormat="1" applyFill="1" applyBorder="1" applyAlignment="1" applyProtection="1">
      <alignment horizontal="center" vertical="center"/>
    </xf>
    <xf numFmtId="49" fontId="34" fillId="0" borderId="0" xfId="0" applyNumberFormat="1" applyFont="1" applyFill="1" applyBorder="1" applyAlignment="1" applyProtection="1">
      <alignment horizontal="left" vertical="top"/>
    </xf>
    <xf numFmtId="2" fontId="35" fillId="0" borderId="0" xfId="0" quotePrefix="1" applyNumberFormat="1" applyFont="1" applyFill="1" applyBorder="1" applyAlignment="1" applyProtection="1">
      <alignment horizontal="left" vertical="top"/>
    </xf>
    <xf numFmtId="4" fontId="35" fillId="2" borderId="0" xfId="0" applyNumberFormat="1" applyFont="1" applyFill="1" applyBorder="1" applyAlignment="1" applyProtection="1">
      <alignment vertical="center"/>
      <protection locked="0"/>
    </xf>
    <xf numFmtId="2" fontId="35" fillId="0" borderId="0" xfId="0" applyNumberFormat="1" applyFont="1" applyFill="1" applyBorder="1" applyAlignment="1" applyProtection="1">
      <alignment horizontal="right" vertical="center"/>
    </xf>
    <xf numFmtId="49" fontId="34" fillId="0" borderId="12" xfId="0" applyNumberFormat="1" applyFont="1" applyFill="1" applyBorder="1" applyAlignment="1" applyProtection="1">
      <alignment horizontal="left" vertical="top"/>
    </xf>
    <xf numFmtId="2" fontId="0" fillId="0" borderId="12" xfId="0" applyNumberFormat="1" applyFont="1" applyFill="1" applyBorder="1" applyAlignment="1" applyProtection="1">
      <alignment horizontal="left" vertical="center"/>
    </xf>
    <xf numFmtId="4" fontId="0" fillId="0" borderId="12" xfId="0" applyNumberFormat="1" applyFill="1" applyBorder="1" applyAlignment="1" applyProtection="1">
      <alignment vertical="center"/>
    </xf>
    <xf numFmtId="4" fontId="0" fillId="0" borderId="12" xfId="0" applyNumberFormat="1" applyFill="1" applyBorder="1" applyAlignment="1" applyProtection="1">
      <alignment horizontal="center" vertical="center"/>
    </xf>
    <xf numFmtId="4" fontId="35" fillId="2" borderId="13" xfId="0" applyNumberFormat="1" applyFont="1" applyFill="1" applyBorder="1" applyAlignment="1" applyProtection="1">
      <alignment vertical="center"/>
      <protection locked="0"/>
    </xf>
    <xf numFmtId="2" fontId="35" fillId="0" borderId="12" xfId="0" applyNumberFormat="1" applyFont="1" applyFill="1" applyBorder="1" applyAlignment="1" applyProtection="1">
      <alignment horizontal="left" vertical="top" wrapText="1"/>
    </xf>
    <xf numFmtId="2" fontId="35" fillId="0" borderId="12" xfId="0" applyNumberFormat="1" applyFont="1" applyFill="1" applyBorder="1" applyAlignment="1" applyProtection="1">
      <alignment horizontal="right" vertical="center"/>
    </xf>
    <xf numFmtId="2" fontId="0" fillId="0" borderId="0" xfId="0" applyNumberFormat="1" applyFont="1" applyFill="1" applyBorder="1" applyAlignment="1" applyProtection="1">
      <alignment horizontal="left" vertical="center" wrapText="1"/>
    </xf>
    <xf numFmtId="2" fontId="35" fillId="0" borderId="12" xfId="0" applyNumberFormat="1" applyFont="1" applyFill="1" applyBorder="1" applyAlignment="1" applyProtection="1">
      <alignment horizontal="left" vertical="center"/>
    </xf>
    <xf numFmtId="2" fontId="35" fillId="0" borderId="0" xfId="0" applyNumberFormat="1" applyFont="1" applyFill="1" applyBorder="1" applyAlignment="1" applyProtection="1">
      <alignment horizontal="left" vertical="center"/>
    </xf>
    <xf numFmtId="2" fontId="0" fillId="0" borderId="0" xfId="0" applyNumberFormat="1" applyFont="1" applyFill="1" applyBorder="1" applyAlignment="1" applyProtection="1">
      <alignment horizontal="left" vertical="top" wrapText="1"/>
    </xf>
    <xf numFmtId="0" fontId="0" fillId="0" borderId="0" xfId="0" applyProtection="1"/>
    <xf numFmtId="0" fontId="0" fillId="0" borderId="0" xfId="0" applyAlignment="1" applyProtection="1">
      <alignment horizontal="right"/>
    </xf>
    <xf numFmtId="0" fontId="14" fillId="0" borderId="0" xfId="0" applyFont="1" applyProtection="1"/>
    <xf numFmtId="49" fontId="0" fillId="0" borderId="0" xfId="0" applyNumberFormat="1" applyAlignment="1" applyProtection="1">
      <alignment vertical="top"/>
    </xf>
    <xf numFmtId="0" fontId="14" fillId="0" borderId="0" xfId="0" applyFont="1" applyAlignment="1" applyProtection="1">
      <alignment vertical="center"/>
    </xf>
    <xf numFmtId="0" fontId="26" fillId="0" borderId="0" xfId="0" applyFont="1" applyBorder="1" applyAlignment="1" applyProtection="1">
      <alignment horizontal="left"/>
    </xf>
    <xf numFmtId="0" fontId="26" fillId="0" borderId="0" xfId="0" applyFont="1" applyFill="1" applyBorder="1" applyAlignment="1" applyProtection="1">
      <alignment horizontal="center" vertical="center"/>
    </xf>
    <xf numFmtId="0" fontId="27" fillId="0" borderId="0" xfId="0" applyFont="1" applyFill="1" applyBorder="1" applyAlignment="1" applyProtection="1">
      <alignment horizontal="left"/>
    </xf>
    <xf numFmtId="0" fontId="26" fillId="0" borderId="0" xfId="0" applyFont="1" applyFill="1" applyBorder="1" applyAlignment="1" applyProtection="1">
      <alignment horizontal="left"/>
    </xf>
    <xf numFmtId="0" fontId="26" fillId="0" borderId="0" xfId="0" applyFont="1" applyFill="1" applyBorder="1" applyAlignment="1" applyProtection="1">
      <alignment horizontal="right"/>
    </xf>
    <xf numFmtId="0" fontId="28" fillId="0" borderId="0" xfId="0" applyFont="1" applyFill="1" applyBorder="1" applyAlignment="1" applyProtection="1">
      <alignment horizontal="left"/>
    </xf>
    <xf numFmtId="4" fontId="26" fillId="0" borderId="4" xfId="0" applyNumberFormat="1" applyFont="1" applyFill="1" applyBorder="1" applyAlignment="1" applyProtection="1">
      <alignment horizontal="right"/>
    </xf>
    <xf numFmtId="4" fontId="26" fillId="0" borderId="0" xfId="0" applyNumberFormat="1" applyFont="1" applyFill="1" applyBorder="1" applyAlignment="1" applyProtection="1">
      <alignment horizontal="right"/>
    </xf>
    <xf numFmtId="0" fontId="28" fillId="0" borderId="1" xfId="0" applyFont="1" applyFill="1" applyBorder="1" applyAlignment="1" applyProtection="1">
      <alignment horizontal="left"/>
    </xf>
    <xf numFmtId="4" fontId="28" fillId="0" borderId="1" xfId="0" applyNumberFormat="1" applyFont="1" applyFill="1" applyBorder="1" applyAlignment="1" applyProtection="1"/>
    <xf numFmtId="0" fontId="28" fillId="0" borderId="1" xfId="0" applyFont="1" applyFill="1" applyBorder="1" applyAlignment="1" applyProtection="1"/>
    <xf numFmtId="49" fontId="0" fillId="0" borderId="0" xfId="0" applyNumberFormat="1" applyFill="1" applyAlignment="1" applyProtection="1">
      <alignment vertical="top"/>
    </xf>
    <xf numFmtId="2" fontId="0" fillId="0" borderId="0" xfId="0" applyNumberFormat="1" applyFill="1" applyAlignment="1" applyProtection="1">
      <alignment vertical="justify"/>
    </xf>
    <xf numFmtId="4" fontId="0" fillId="0" borderId="0" xfId="0" applyNumberFormat="1" applyFill="1" applyAlignment="1" applyProtection="1">
      <alignment vertical="top"/>
    </xf>
    <xf numFmtId="4" fontId="0" fillId="0" borderId="0" xfId="0" applyNumberFormat="1" applyFill="1" applyAlignment="1" applyProtection="1">
      <alignment horizontal="right" vertical="top"/>
    </xf>
    <xf numFmtId="4" fontId="29" fillId="0" borderId="5" xfId="0" applyNumberFormat="1" applyFont="1" applyFill="1" applyBorder="1" applyAlignment="1" applyProtection="1">
      <alignment horizontal="center" vertical="center"/>
    </xf>
    <xf numFmtId="4" fontId="29" fillId="0" borderId="5" xfId="0" applyNumberFormat="1" applyFont="1" applyFill="1" applyBorder="1" applyAlignment="1" applyProtection="1">
      <alignment horizontal="left" vertical="center"/>
    </xf>
    <xf numFmtId="4" fontId="29" fillId="0" borderId="5" xfId="0" applyNumberFormat="1" applyFont="1" applyFill="1" applyBorder="1" applyAlignment="1" applyProtection="1">
      <alignment horizontal="left" vertical="center" wrapText="1"/>
    </xf>
    <xf numFmtId="4" fontId="29" fillId="0" borderId="5" xfId="0" applyNumberFormat="1" applyFont="1" applyFill="1" applyBorder="1" applyAlignment="1" applyProtection="1">
      <alignment horizontal="right" vertical="center"/>
    </xf>
    <xf numFmtId="2" fontId="30" fillId="0" borderId="0" xfId="0" applyNumberFormat="1" applyFont="1" applyFill="1" applyAlignment="1" applyProtection="1">
      <alignment vertical="justify"/>
    </xf>
    <xf numFmtId="49" fontId="28" fillId="0" borderId="5" xfId="0" applyNumberFormat="1" applyFont="1" applyFill="1" applyBorder="1" applyAlignment="1" applyProtection="1">
      <alignment vertical="center"/>
    </xf>
    <xf numFmtId="49" fontId="26" fillId="0" borderId="0" xfId="0" applyNumberFormat="1" applyFont="1" applyFill="1" applyBorder="1" applyAlignment="1" applyProtection="1">
      <alignment vertical="center"/>
    </xf>
    <xf numFmtId="2" fontId="31" fillId="0" borderId="0" xfId="0" applyNumberFormat="1" applyFont="1" applyFill="1" applyBorder="1" applyAlignment="1" applyProtection="1">
      <alignment vertical="center"/>
    </xf>
    <xf numFmtId="4" fontId="29" fillId="0" borderId="0" xfId="0" applyNumberFormat="1" applyFont="1" applyFill="1" applyBorder="1" applyAlignment="1" applyProtection="1">
      <alignment horizontal="center" vertical="center"/>
    </xf>
    <xf numFmtId="49" fontId="32" fillId="0" borderId="0" xfId="0" applyNumberFormat="1" applyFont="1" applyFill="1" applyBorder="1" applyAlignment="1" applyProtection="1">
      <alignment vertical="top"/>
    </xf>
    <xf numFmtId="0" fontId="25" fillId="0" borderId="0" xfId="0" applyFont="1" applyAlignment="1" applyProtection="1">
      <alignment horizontal="justify" vertical="top" wrapText="1"/>
    </xf>
    <xf numFmtId="4" fontId="29" fillId="0" borderId="0" xfId="0" applyNumberFormat="1" applyFont="1" applyFill="1" applyBorder="1" applyAlignment="1" applyProtection="1">
      <alignment horizontal="right" vertical="top"/>
    </xf>
    <xf numFmtId="4" fontId="29" fillId="0" borderId="0" xfId="0" applyNumberFormat="1" applyFont="1" applyFill="1" applyBorder="1" applyAlignment="1" applyProtection="1">
      <alignment horizontal="center" vertical="top"/>
    </xf>
    <xf numFmtId="0" fontId="33" fillId="0" borderId="0" xfId="0" applyFont="1" applyAlignment="1" applyProtection="1">
      <alignment horizontal="justify" vertical="top" wrapText="1"/>
    </xf>
    <xf numFmtId="0" fontId="20" fillId="0" borderId="0" xfId="6" applyFont="1" applyAlignment="1" applyProtection="1">
      <alignment horizontal="justify" vertical="top" wrapText="1"/>
    </xf>
    <xf numFmtId="4" fontId="0" fillId="0" borderId="9" xfId="0" applyNumberFormat="1" applyFill="1" applyBorder="1" applyAlignment="1" applyProtection="1">
      <alignment vertical="center"/>
    </xf>
    <xf numFmtId="0" fontId="0" fillId="0" borderId="0" xfId="0" applyFill="1" applyBorder="1" applyAlignment="1" applyProtection="1">
      <alignment vertical="top"/>
    </xf>
    <xf numFmtId="4" fontId="0" fillId="0" borderId="0" xfId="0" applyNumberFormat="1" applyFill="1" applyBorder="1" applyAlignment="1" applyProtection="1">
      <alignment vertical="top"/>
    </xf>
    <xf numFmtId="2" fontId="36" fillId="0" borderId="0" xfId="0" applyNumberFormat="1" applyFont="1" applyFill="1" applyBorder="1" applyAlignment="1" applyProtection="1">
      <alignment vertical="justify"/>
    </xf>
    <xf numFmtId="49" fontId="14" fillId="0" borderId="10" xfId="0" applyNumberFormat="1" applyFont="1" applyFill="1" applyBorder="1" applyAlignment="1" applyProtection="1">
      <alignment horizontal="left" vertical="top"/>
    </xf>
    <xf numFmtId="0" fontId="0" fillId="0" borderId="11" xfId="0" applyFill="1" applyBorder="1" applyAlignment="1" applyProtection="1">
      <alignment vertical="top"/>
    </xf>
    <xf numFmtId="0" fontId="20" fillId="0" borderId="0" xfId="7" applyFont="1" applyAlignment="1" applyProtection="1">
      <alignment horizontal="justify" vertical="top" wrapText="1"/>
    </xf>
    <xf numFmtId="0" fontId="0" fillId="0" borderId="0" xfId="7" applyFont="1" applyAlignment="1" applyProtection="1">
      <alignment horizontal="justify" vertical="top" wrapText="1"/>
    </xf>
    <xf numFmtId="0" fontId="20" fillId="0" borderId="0" xfId="7" applyFont="1" applyBorder="1" applyAlignment="1" applyProtection="1">
      <alignment horizontal="justify" vertical="top" wrapText="1"/>
    </xf>
    <xf numFmtId="2" fontId="0" fillId="0" borderId="0" xfId="0" applyNumberFormat="1" applyFill="1" applyBorder="1" applyAlignment="1" applyProtection="1">
      <alignment horizontal="left" vertical="top" wrapText="1"/>
    </xf>
    <xf numFmtId="2" fontId="0" fillId="0" borderId="14" xfId="0" applyNumberFormat="1" applyFill="1" applyBorder="1" applyAlignment="1" applyProtection="1">
      <alignment horizontal="left" vertical="top" wrapText="1"/>
    </xf>
    <xf numFmtId="4" fontId="0" fillId="0" borderId="15" xfId="0" applyNumberFormat="1" applyFont="1" applyFill="1" applyBorder="1" applyAlignment="1" applyProtection="1">
      <alignment horizontal="center" vertical="center"/>
    </xf>
    <xf numFmtId="4" fontId="0" fillId="0" borderId="9" xfId="0" applyNumberFormat="1" applyFont="1" applyFill="1" applyBorder="1" applyAlignment="1" applyProtection="1">
      <alignment vertical="center"/>
    </xf>
    <xf numFmtId="49" fontId="26" fillId="0" borderId="5" xfId="0" applyNumberFormat="1" applyFont="1" applyFill="1" applyBorder="1" applyAlignment="1" applyProtection="1">
      <alignment horizontal="left" vertical="center"/>
    </xf>
    <xf numFmtId="2" fontId="31" fillId="0" borderId="5" xfId="0" applyNumberFormat="1" applyFont="1" applyFill="1" applyBorder="1" applyAlignment="1" applyProtection="1">
      <alignment vertical="center"/>
    </xf>
    <xf numFmtId="2" fontId="31" fillId="0" borderId="7" xfId="0" applyNumberFormat="1" applyFont="1" applyFill="1" applyBorder="1" applyAlignment="1" applyProtection="1">
      <alignment vertical="center"/>
    </xf>
    <xf numFmtId="4" fontId="31" fillId="0" borderId="18" xfId="0" applyNumberFormat="1" applyFont="1" applyFill="1" applyBorder="1" applyAlignment="1" applyProtection="1">
      <alignment horizontal="right" vertical="center"/>
    </xf>
    <xf numFmtId="4" fontId="31" fillId="0" borderId="19" xfId="0" applyNumberFormat="1" applyFont="1" applyFill="1" applyBorder="1" applyAlignment="1" applyProtection="1">
      <alignment horizontal="right" vertical="center"/>
    </xf>
    <xf numFmtId="49" fontId="0" fillId="0" borderId="0" xfId="0" applyNumberFormat="1" applyFont="1" applyFill="1" applyAlignment="1" applyProtection="1">
      <alignment vertical="top"/>
    </xf>
    <xf numFmtId="0" fontId="0" fillId="0" borderId="0" xfId="0" applyFill="1" applyProtection="1"/>
    <xf numFmtId="0" fontId="20" fillId="0" borderId="0" xfId="6" applyFont="1" applyAlignment="1" applyProtection="1">
      <alignment horizontal="justify" vertical="top" wrapText="1"/>
      <protection locked="0"/>
    </xf>
    <xf numFmtId="2" fontId="35" fillId="0" borderId="0" xfId="0" quotePrefix="1" applyNumberFormat="1" applyFont="1" applyFill="1" applyBorder="1" applyAlignment="1" applyProtection="1">
      <alignment horizontal="left" vertical="top"/>
      <protection locked="0"/>
    </xf>
    <xf numFmtId="0" fontId="33" fillId="0" borderId="0" xfId="0" applyFont="1" applyAlignment="1" applyProtection="1">
      <alignment horizontal="justify" vertical="top" wrapText="1"/>
      <protection locked="0"/>
    </xf>
    <xf numFmtId="2" fontId="35" fillId="0" borderId="0" xfId="0" applyNumberFormat="1" applyFont="1" applyFill="1" applyBorder="1" applyAlignment="1" applyProtection="1">
      <alignment horizontal="right" vertical="center"/>
      <protection locked="0"/>
    </xf>
    <xf numFmtId="2" fontId="36" fillId="0" borderId="0" xfId="0" applyNumberFormat="1" applyFont="1" applyFill="1" applyBorder="1" applyAlignment="1" applyProtection="1">
      <alignment vertical="justify"/>
      <protection locked="0"/>
    </xf>
    <xf numFmtId="2" fontId="0" fillId="0" borderId="12" xfId="0" applyNumberFormat="1" applyFont="1" applyFill="1" applyBorder="1" applyAlignment="1" applyProtection="1">
      <alignment horizontal="left" vertical="center"/>
      <protection locked="0"/>
    </xf>
    <xf numFmtId="0" fontId="20" fillId="0" borderId="0" xfId="7" applyFont="1" applyAlignment="1" applyProtection="1">
      <alignment horizontal="justify" vertical="top" wrapText="1"/>
      <protection locked="0"/>
    </xf>
    <xf numFmtId="2" fontId="35" fillId="0" borderId="12" xfId="0" applyNumberFormat="1" applyFont="1" applyFill="1" applyBorder="1" applyAlignment="1" applyProtection="1">
      <alignment horizontal="left" vertical="top" wrapText="1"/>
      <protection locked="0"/>
    </xf>
    <xf numFmtId="2" fontId="35" fillId="0" borderId="12" xfId="0" applyNumberFormat="1" applyFont="1" applyFill="1" applyBorder="1" applyAlignment="1" applyProtection="1">
      <alignment horizontal="right" vertical="center"/>
      <protection locked="0"/>
    </xf>
    <xf numFmtId="2" fontId="0" fillId="0" borderId="0" xfId="0" applyNumberFormat="1" applyFont="1" applyFill="1" applyBorder="1" applyAlignment="1" applyProtection="1">
      <alignment horizontal="left" vertical="center" wrapText="1"/>
      <protection locked="0"/>
    </xf>
    <xf numFmtId="0" fontId="0" fillId="0" borderId="0" xfId="7" applyFont="1" applyAlignment="1" applyProtection="1">
      <alignment horizontal="justify" vertical="top" wrapText="1"/>
      <protection locked="0"/>
    </xf>
    <xf numFmtId="2" fontId="35" fillId="0" borderId="12" xfId="0" applyNumberFormat="1" applyFont="1" applyFill="1" applyBorder="1" applyAlignment="1" applyProtection="1">
      <alignment horizontal="left" vertical="center"/>
      <protection locked="0"/>
    </xf>
    <xf numFmtId="2" fontId="35" fillId="0" borderId="0" xfId="0" applyNumberFormat="1" applyFont="1" applyFill="1" applyBorder="1" applyAlignment="1" applyProtection="1">
      <alignment horizontal="left" vertical="center"/>
      <protection locked="0"/>
    </xf>
    <xf numFmtId="0" fontId="20" fillId="0" borderId="0" xfId="7" applyFont="1" applyBorder="1" applyAlignment="1" applyProtection="1">
      <alignment horizontal="justify" vertical="top" wrapText="1"/>
      <protection locked="0"/>
    </xf>
    <xf numFmtId="2" fontId="0" fillId="0" borderId="0" xfId="0" applyNumberFormat="1" applyFill="1" applyBorder="1" applyAlignment="1" applyProtection="1">
      <alignment horizontal="left" vertical="top" wrapText="1"/>
      <protection locked="0"/>
    </xf>
    <xf numFmtId="2" fontId="0" fillId="0" borderId="0" xfId="0" applyNumberFormat="1" applyFont="1" applyFill="1" applyBorder="1" applyAlignment="1" applyProtection="1">
      <alignment horizontal="left" vertical="top" wrapText="1"/>
      <protection locked="0"/>
    </xf>
    <xf numFmtId="4" fontId="0" fillId="0" borderId="0" xfId="0" applyNumberFormat="1" applyFill="1" applyBorder="1" applyAlignment="1" applyProtection="1">
      <alignment horizontal="center" vertical="center"/>
      <protection locked="0"/>
    </xf>
    <xf numFmtId="4" fontId="29" fillId="0" borderId="0" xfId="0" applyNumberFormat="1" applyFont="1" applyFill="1" applyBorder="1" applyAlignment="1" applyProtection="1">
      <alignment horizontal="right" vertical="top"/>
      <protection locked="0"/>
    </xf>
    <xf numFmtId="0" fontId="0" fillId="0" borderId="0" xfId="0" applyFill="1" applyBorder="1" applyAlignment="1" applyProtection="1">
      <alignment vertical="top"/>
      <protection locked="0"/>
    </xf>
    <xf numFmtId="2" fontId="35" fillId="0" borderId="12" xfId="0" applyNumberFormat="1" applyFont="1" applyFill="1" applyBorder="1" applyAlignment="1" applyProtection="1">
      <alignment horizontal="left" vertical="center" wrapText="1"/>
    </xf>
    <xf numFmtId="2" fontId="35" fillId="0" borderId="0" xfId="0" applyNumberFormat="1" applyFont="1" applyFill="1" applyBorder="1" applyAlignment="1" applyProtection="1">
      <alignment horizontal="left" vertical="top"/>
    </xf>
    <xf numFmtId="2" fontId="35" fillId="0" borderId="12" xfId="0" applyNumberFormat="1" applyFont="1" applyFill="1" applyBorder="1" applyAlignment="1" applyProtection="1">
      <alignment horizontal="left" vertical="top"/>
    </xf>
    <xf numFmtId="4" fontId="35" fillId="0" borderId="5" xfId="0" applyNumberFormat="1" applyFont="1" applyFill="1" applyBorder="1" applyAlignment="1" applyProtection="1">
      <alignment horizontal="center" vertical="center"/>
    </xf>
    <xf numFmtId="49" fontId="31" fillId="0" borderId="5" xfId="0" applyNumberFormat="1" applyFont="1" applyFill="1" applyBorder="1" applyAlignment="1" applyProtection="1">
      <alignment vertical="center"/>
    </xf>
    <xf numFmtId="49" fontId="36" fillId="0" borderId="0" xfId="0" applyNumberFormat="1" applyFont="1" applyFill="1" applyBorder="1" applyAlignment="1" applyProtection="1">
      <alignment vertical="top"/>
    </xf>
    <xf numFmtId="0" fontId="0" fillId="0" borderId="0" xfId="0" applyFill="1" applyBorder="1" applyAlignment="1" applyProtection="1"/>
    <xf numFmtId="0" fontId="20" fillId="0" borderId="0" xfId="0" applyFont="1" applyAlignment="1" applyProtection="1">
      <alignment horizontal="justify" vertical="top" wrapText="1"/>
    </xf>
    <xf numFmtId="49" fontId="14" fillId="0" borderId="12" xfId="0" applyNumberFormat="1" applyFont="1" applyFill="1" applyBorder="1" applyAlignment="1" applyProtection="1">
      <alignment horizontal="left" vertical="top"/>
    </xf>
    <xf numFmtId="0" fontId="20" fillId="0" borderId="0" xfId="0" applyFont="1" applyBorder="1" applyAlignment="1" applyProtection="1">
      <alignment horizontal="justify" vertical="top" wrapText="1"/>
    </xf>
    <xf numFmtId="49" fontId="31" fillId="0" borderId="5" xfId="0" applyNumberFormat="1" applyFont="1" applyFill="1" applyBorder="1" applyAlignment="1" applyProtection="1">
      <alignment horizontal="left" vertical="center"/>
    </xf>
    <xf numFmtId="4" fontId="31" fillId="0" borderId="18" xfId="0" applyNumberFormat="1" applyFont="1" applyFill="1" applyBorder="1" applyAlignment="1" applyProtection="1">
      <alignment vertical="center"/>
    </xf>
    <xf numFmtId="4" fontId="31" fillId="0" borderId="19" xfId="0" applyNumberFormat="1" applyFont="1" applyFill="1" applyBorder="1" applyAlignment="1" applyProtection="1">
      <alignment vertical="center"/>
    </xf>
    <xf numFmtId="0" fontId="20" fillId="0" borderId="0" xfId="0" applyFont="1" applyAlignment="1" applyProtection="1">
      <alignment horizontal="justify" vertical="top" wrapText="1"/>
      <protection locked="0"/>
    </xf>
    <xf numFmtId="0" fontId="0" fillId="0" borderId="0" xfId="0" applyFill="1" applyBorder="1" applyAlignment="1" applyProtection="1">
      <protection locked="0"/>
    </xf>
    <xf numFmtId="2" fontId="35" fillId="0" borderId="12" xfId="0" applyNumberFormat="1" applyFont="1" applyFill="1" applyBorder="1" applyAlignment="1" applyProtection="1">
      <alignment horizontal="left" vertical="center" wrapText="1"/>
      <protection locked="0"/>
    </xf>
    <xf numFmtId="2" fontId="35" fillId="0" borderId="0" xfId="0" applyNumberFormat="1" applyFont="1" applyFill="1" applyBorder="1" applyAlignment="1" applyProtection="1">
      <alignment horizontal="left" vertical="top"/>
      <protection locked="0"/>
    </xf>
    <xf numFmtId="0" fontId="20" fillId="0" borderId="0" xfId="0" applyFont="1" applyBorder="1" applyAlignment="1" applyProtection="1">
      <alignment horizontal="justify" vertical="top" wrapText="1"/>
      <protection locked="0"/>
    </xf>
    <xf numFmtId="2" fontId="35" fillId="0" borderId="12" xfId="0" applyNumberFormat="1" applyFont="1" applyFill="1" applyBorder="1" applyAlignment="1" applyProtection="1">
      <alignment horizontal="left" vertical="top"/>
      <protection locked="0"/>
    </xf>
    <xf numFmtId="4" fontId="0" fillId="0" borderId="0" xfId="0" applyNumberFormat="1" applyFill="1" applyBorder="1" applyAlignment="1" applyProtection="1">
      <alignment vertical="top"/>
      <protection locked="0"/>
    </xf>
    <xf numFmtId="4" fontId="0" fillId="2" borderId="13" xfId="0" applyNumberFormat="1" applyFill="1" applyBorder="1" applyAlignment="1" applyProtection="1">
      <alignment vertical="center"/>
      <protection locked="0"/>
    </xf>
    <xf numFmtId="2" fontId="35" fillId="0" borderId="0" xfId="0" applyNumberFormat="1" applyFont="1" applyFill="1" applyBorder="1" applyAlignment="1" applyProtection="1">
      <alignment horizontal="left" vertical="top" wrapText="1"/>
    </xf>
    <xf numFmtId="4" fontId="35" fillId="0" borderId="0" xfId="0" applyNumberFormat="1" applyFont="1" applyFill="1" applyBorder="1" applyAlignment="1" applyProtection="1">
      <alignment vertical="center"/>
      <protection locked="0"/>
    </xf>
    <xf numFmtId="4" fontId="35" fillId="0" borderId="0" xfId="0" applyNumberFormat="1" applyFont="1" applyFill="1" applyBorder="1" applyAlignment="1" applyProtection="1">
      <alignment horizontal="right" vertical="top"/>
    </xf>
    <xf numFmtId="2" fontId="14" fillId="0" borderId="0" xfId="0" applyNumberFormat="1" applyFont="1" applyFill="1" applyBorder="1" applyAlignment="1" applyProtection="1">
      <alignment horizontal="left" vertical="justify" wrapText="1"/>
    </xf>
    <xf numFmtId="0" fontId="0" fillId="0" borderId="0" xfId="0" applyFill="1" applyBorder="1" applyAlignment="1" applyProtection="1">
      <alignment horizontal="center" vertical="top"/>
    </xf>
    <xf numFmtId="0" fontId="39" fillId="0" borderId="0" xfId="0" applyFont="1" applyFill="1" applyBorder="1" applyAlignment="1" applyProtection="1">
      <alignment horizontal="left" vertical="top" wrapText="1"/>
    </xf>
    <xf numFmtId="0" fontId="0" fillId="0" borderId="0" xfId="0" applyNumberFormat="1" applyFont="1" applyFill="1" applyBorder="1" applyAlignment="1" applyProtection="1">
      <alignment vertical="top" wrapText="1"/>
    </xf>
    <xf numFmtId="2" fontId="0" fillId="0" borderId="0" xfId="0" applyNumberFormat="1" applyFont="1" applyFill="1" applyBorder="1" applyAlignment="1" applyProtection="1">
      <alignment horizontal="left" vertical="justify" wrapText="1"/>
    </xf>
    <xf numFmtId="0" fontId="0" fillId="0" borderId="0" xfId="0" applyFont="1" applyAlignment="1" applyProtection="1">
      <alignment horizontal="justify" vertical="top" wrapText="1"/>
    </xf>
    <xf numFmtId="49" fontId="0" fillId="0" borderId="0" xfId="0" applyNumberFormat="1" applyFont="1" applyFill="1" applyBorder="1" applyAlignment="1" applyProtection="1">
      <alignment horizontal="left" vertical="top"/>
    </xf>
    <xf numFmtId="0" fontId="0" fillId="0" borderId="0" xfId="0" applyFill="1" applyBorder="1" applyProtection="1"/>
    <xf numFmtId="2" fontId="14" fillId="0" borderId="0" xfId="0" applyNumberFormat="1" applyFont="1" applyFill="1" applyBorder="1" applyAlignment="1" applyProtection="1">
      <alignment horizontal="left" vertical="justify" wrapText="1"/>
      <protection locked="0"/>
    </xf>
    <xf numFmtId="0" fontId="39" fillId="0" borderId="0" xfId="0" applyFont="1" applyFill="1" applyBorder="1" applyAlignment="1" applyProtection="1">
      <alignment horizontal="left" vertical="top" wrapText="1"/>
      <protection locked="0"/>
    </xf>
    <xf numFmtId="0" fontId="0" fillId="0" borderId="0" xfId="0" applyNumberFormat="1" applyFont="1" applyFill="1" applyBorder="1" applyAlignment="1" applyProtection="1">
      <alignment vertical="top" wrapText="1"/>
      <protection locked="0"/>
    </xf>
    <xf numFmtId="2" fontId="35" fillId="0" borderId="0" xfId="0" applyNumberFormat="1" applyFont="1" applyFill="1" applyBorder="1" applyAlignment="1" applyProtection="1">
      <alignment horizontal="left" vertical="top" wrapText="1"/>
      <protection locked="0"/>
    </xf>
    <xf numFmtId="2" fontId="0" fillId="0" borderId="0" xfId="0" applyNumberFormat="1" applyFont="1" applyFill="1" applyBorder="1" applyAlignment="1" applyProtection="1">
      <alignment horizontal="left" vertical="justify" wrapText="1"/>
      <protection locked="0"/>
    </xf>
    <xf numFmtId="0" fontId="0" fillId="0" borderId="0" xfId="0" applyFont="1" applyAlignment="1" applyProtection="1">
      <alignment horizontal="justify" vertical="top" wrapText="1"/>
      <protection locked="0"/>
    </xf>
    <xf numFmtId="4" fontId="0" fillId="0" borderId="0" xfId="0" applyNumberFormat="1" applyFill="1" applyBorder="1" applyAlignment="1" applyProtection="1">
      <alignment vertical="center"/>
      <protection locked="0"/>
    </xf>
    <xf numFmtId="0" fontId="0" fillId="0" borderId="0" xfId="0" applyFont="1" applyProtection="1"/>
    <xf numFmtId="4" fontId="35" fillId="0" borderId="0" xfId="0" applyNumberFormat="1" applyFont="1" applyFill="1" applyBorder="1" applyAlignment="1" applyProtection="1">
      <alignment horizontal="center" vertical="center"/>
    </xf>
    <xf numFmtId="4" fontId="29" fillId="0" borderId="0" xfId="0" applyNumberFormat="1" applyFont="1" applyFill="1" applyBorder="1" applyAlignment="1" applyProtection="1">
      <alignment horizontal="left" vertical="center"/>
    </xf>
    <xf numFmtId="4" fontId="29" fillId="0" borderId="0" xfId="0" applyNumberFormat="1" applyFont="1" applyFill="1" applyBorder="1" applyAlignment="1" applyProtection="1">
      <alignment horizontal="right" vertical="center"/>
    </xf>
    <xf numFmtId="49" fontId="28" fillId="0"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0" fontId="0" fillId="0" borderId="0" xfId="0" applyNumberFormat="1" applyBorder="1" applyAlignment="1" applyProtection="1">
      <alignment vertical="center"/>
    </xf>
    <xf numFmtId="0" fontId="14" fillId="0" borderId="0" xfId="0" applyFont="1" applyBorder="1" applyAlignment="1" applyProtection="1">
      <alignment horizontal="justify" vertical="top" wrapText="1"/>
    </xf>
    <xf numFmtId="49" fontId="0" fillId="0" borderId="0" xfId="0" applyNumberFormat="1" applyFont="1" applyFill="1" applyBorder="1" applyAlignment="1" applyProtection="1">
      <alignment vertical="top"/>
    </xf>
    <xf numFmtId="2" fontId="30" fillId="0" borderId="0" xfId="0" applyNumberFormat="1" applyFont="1" applyFill="1" applyBorder="1" applyAlignment="1" applyProtection="1">
      <alignment vertical="justify"/>
    </xf>
    <xf numFmtId="4" fontId="0" fillId="0" borderId="0" xfId="0" applyNumberFormat="1" applyFill="1" applyBorder="1" applyAlignment="1" applyProtection="1">
      <alignment horizontal="right" vertical="top"/>
    </xf>
    <xf numFmtId="0" fontId="0" fillId="0" borderId="0" xfId="0" applyBorder="1" applyAlignment="1" applyProtection="1"/>
    <xf numFmtId="0" fontId="0" fillId="0" borderId="0" xfId="0" applyFont="1" applyAlignment="1" applyProtection="1">
      <alignment horizontal="justify" vertical="top"/>
    </xf>
    <xf numFmtId="0" fontId="0" fillId="0" borderId="0" xfId="0" applyBorder="1" applyAlignment="1" applyProtection="1">
      <protection locked="0"/>
    </xf>
    <xf numFmtId="0" fontId="25" fillId="0" borderId="0" xfId="0" applyFont="1" applyAlignment="1" applyProtection="1">
      <alignment horizontal="justify" vertical="top" wrapText="1"/>
      <protection locked="0"/>
    </xf>
    <xf numFmtId="2" fontId="30" fillId="0" borderId="0" xfId="0" applyNumberFormat="1" applyFont="1" applyFill="1" applyAlignment="1" applyProtection="1">
      <alignment vertical="justify"/>
      <protection locked="0"/>
    </xf>
    <xf numFmtId="0" fontId="0" fillId="0" borderId="0" xfId="0" applyFont="1" applyAlignment="1" applyProtection="1">
      <alignment horizontal="justify" vertical="top"/>
      <protection locked="0"/>
    </xf>
    <xf numFmtId="4" fontId="0" fillId="0" borderId="0" xfId="0" applyNumberFormat="1" applyFill="1" applyAlignment="1" applyProtection="1">
      <alignment vertical="top"/>
      <protection locked="0"/>
    </xf>
    <xf numFmtId="49" fontId="38" fillId="0" borderId="0" xfId="0" applyNumberFormat="1" applyFont="1" applyFill="1" applyBorder="1" applyAlignment="1" applyProtection="1">
      <alignment vertical="center"/>
    </xf>
    <xf numFmtId="2" fontId="24" fillId="0" borderId="0" xfId="0" applyNumberFormat="1" applyFont="1" applyFill="1" applyBorder="1" applyAlignment="1" applyProtection="1">
      <alignment vertical="center"/>
    </xf>
    <xf numFmtId="0" fontId="0" fillId="0" borderId="0" xfId="0" applyFont="1" applyFill="1" applyBorder="1" applyAlignment="1" applyProtection="1">
      <alignment horizontal="left" vertical="top" wrapText="1"/>
    </xf>
    <xf numFmtId="0" fontId="20" fillId="0" borderId="0" xfId="0" applyFont="1" applyFill="1" applyBorder="1" applyAlignment="1" applyProtection="1">
      <alignment horizontal="left" vertical="top" wrapText="1"/>
    </xf>
    <xf numFmtId="0" fontId="0" fillId="0" borderId="0" xfId="0" applyFill="1" applyBorder="1" applyAlignment="1" applyProtection="1">
      <alignment horizontal="left" vertical="top" wrapText="1"/>
    </xf>
    <xf numFmtId="0" fontId="40" fillId="0" borderId="0" xfId="0" applyFont="1" applyFill="1" applyProtection="1"/>
    <xf numFmtId="2" fontId="30" fillId="0" borderId="0" xfId="0" applyNumberFormat="1" applyFont="1" applyFill="1" applyBorder="1" applyAlignment="1" applyProtection="1">
      <alignment vertical="justify"/>
      <protection locked="0"/>
    </xf>
    <xf numFmtId="49" fontId="41" fillId="0" borderId="0" xfId="0" applyNumberFormat="1" applyFont="1" applyFill="1" applyBorder="1" applyAlignment="1" applyProtection="1">
      <alignment vertical="top"/>
    </xf>
    <xf numFmtId="2" fontId="41" fillId="0" borderId="0" xfId="0" applyNumberFormat="1" applyFont="1" applyFill="1" applyBorder="1" applyAlignment="1" applyProtection="1">
      <alignment vertical="justify"/>
    </xf>
    <xf numFmtId="4" fontId="42" fillId="0" borderId="0" xfId="0" applyNumberFormat="1" applyFont="1" applyFill="1" applyBorder="1" applyAlignment="1" applyProtection="1">
      <alignment horizontal="right" vertical="top"/>
    </xf>
    <xf numFmtId="4" fontId="31" fillId="0" borderId="6" xfId="0" applyNumberFormat="1" applyFont="1" applyFill="1" applyBorder="1" applyAlignment="1" applyProtection="1">
      <alignment vertical="center"/>
    </xf>
    <xf numFmtId="0" fontId="38" fillId="0" borderId="20" xfId="0" applyFont="1" applyFill="1" applyBorder="1" applyAlignment="1" applyProtection="1">
      <alignment vertical="center"/>
    </xf>
    <xf numFmtId="49" fontId="43" fillId="0" borderId="0" xfId="0" applyNumberFormat="1" applyFont="1" applyFill="1" applyBorder="1" applyAlignment="1" applyProtection="1">
      <alignment horizontal="left" vertical="top"/>
    </xf>
    <xf numFmtId="2" fontId="43" fillId="0" borderId="0" xfId="0" applyNumberFormat="1" applyFont="1" applyFill="1" applyBorder="1" applyAlignment="1" applyProtection="1">
      <alignment horizontal="right" vertical="center"/>
    </xf>
    <xf numFmtId="4" fontId="43" fillId="0" borderId="0" xfId="0" applyNumberFormat="1" applyFont="1" applyFill="1" applyBorder="1" applyAlignment="1" applyProtection="1">
      <alignment vertical="top"/>
    </xf>
    <xf numFmtId="4" fontId="43" fillId="0" borderId="0" xfId="0" applyNumberFormat="1" applyFont="1" applyFill="1" applyBorder="1" applyAlignment="1" applyProtection="1">
      <alignment horizontal="right" vertical="top"/>
    </xf>
    <xf numFmtId="4" fontId="35" fillId="0" borderId="0" xfId="0" applyNumberFormat="1" applyFont="1" applyFill="1" applyBorder="1" applyAlignment="1" applyProtection="1">
      <alignment vertical="top"/>
    </xf>
    <xf numFmtId="49" fontId="43" fillId="0" borderId="0" xfId="0" applyNumberFormat="1" applyFont="1" applyFill="1" applyAlignment="1" applyProtection="1">
      <alignment vertical="top"/>
    </xf>
    <xf numFmtId="2" fontId="43" fillId="0" borderId="0" xfId="0" applyNumberFormat="1" applyFont="1" applyFill="1" applyAlignment="1" applyProtection="1">
      <alignment vertical="justify"/>
    </xf>
    <xf numFmtId="4" fontId="43" fillId="0" borderId="0" xfId="0" applyNumberFormat="1" applyFont="1" applyFill="1" applyAlignment="1" applyProtection="1">
      <alignment vertical="top"/>
    </xf>
    <xf numFmtId="4" fontId="43" fillId="0" borderId="0" xfId="0" applyNumberFormat="1" applyFont="1" applyFill="1" applyAlignment="1" applyProtection="1">
      <alignment horizontal="right" vertical="top"/>
    </xf>
    <xf numFmtId="4" fontId="35" fillId="0" borderId="0" xfId="0" applyNumberFormat="1" applyFont="1" applyFill="1" applyAlignment="1" applyProtection="1">
      <alignment vertical="top"/>
    </xf>
    <xf numFmtId="4" fontId="34" fillId="0" borderId="0" xfId="0" applyNumberFormat="1" applyFont="1" applyFill="1" applyBorder="1" applyAlignment="1" applyProtection="1">
      <alignment vertical="top"/>
    </xf>
    <xf numFmtId="0" fontId="34" fillId="0" borderId="0" xfId="0" applyFont="1" applyFill="1" applyBorder="1" applyAlignment="1" applyProtection="1">
      <alignment vertical="top"/>
    </xf>
    <xf numFmtId="0" fontId="35" fillId="0" borderId="0" xfId="0" applyFont="1" applyFill="1" applyBorder="1" applyAlignment="1" applyProtection="1">
      <alignment vertical="top"/>
      <protection locked="0"/>
    </xf>
    <xf numFmtId="0" fontId="35" fillId="0" borderId="0" xfId="0" applyFont="1" applyFill="1" applyBorder="1" applyAlignment="1" applyProtection="1">
      <alignment vertical="top"/>
    </xf>
    <xf numFmtId="0" fontId="0" fillId="0" borderId="0" xfId="0" applyFont="1" applyBorder="1" applyAlignment="1" applyProtection="1">
      <alignment horizontal="justify" vertical="top" wrapText="1"/>
    </xf>
    <xf numFmtId="2" fontId="20" fillId="0" borderId="0" xfId="0" applyNumberFormat="1" applyFont="1" applyFill="1" applyBorder="1" applyAlignment="1" applyProtection="1">
      <alignment horizontal="right" vertical="center"/>
    </xf>
    <xf numFmtId="9" fontId="17" fillId="0" borderId="0" xfId="0" applyNumberFormat="1" applyFont="1" applyFill="1" applyBorder="1" applyAlignment="1" applyProtection="1">
      <alignment vertical="center"/>
    </xf>
    <xf numFmtId="0" fontId="35" fillId="0" borderId="0" xfId="0" applyFont="1" applyBorder="1" applyAlignment="1" applyProtection="1">
      <alignment horizontal="justify" vertical="top" wrapText="1"/>
    </xf>
    <xf numFmtId="0" fontId="0" fillId="0" borderId="0" xfId="0" applyFont="1" applyBorder="1" applyAlignment="1" applyProtection="1">
      <alignment horizontal="justify" vertical="top" wrapText="1"/>
      <protection locked="0"/>
    </xf>
    <xf numFmtId="2" fontId="20" fillId="0" borderId="0" xfId="0" applyNumberFormat="1" applyFont="1" applyFill="1" applyBorder="1" applyAlignment="1" applyProtection="1">
      <alignment horizontal="right" vertical="center"/>
      <protection locked="0"/>
    </xf>
    <xf numFmtId="0" fontId="35" fillId="0" borderId="0" xfId="0" applyFont="1" applyBorder="1" applyAlignment="1" applyProtection="1">
      <alignment horizontal="justify" vertical="top" wrapText="1"/>
      <protection locked="0"/>
    </xf>
    <xf numFmtId="49" fontId="44" fillId="0" borderId="0" xfId="0" applyNumberFormat="1" applyFont="1" applyFill="1" applyBorder="1" applyAlignment="1" applyProtection="1">
      <alignment vertical="top"/>
    </xf>
    <xf numFmtId="2" fontId="45" fillId="0" borderId="0" xfId="0" applyNumberFormat="1" applyFont="1" applyFill="1" applyBorder="1" applyAlignment="1" applyProtection="1">
      <alignment vertical="justify"/>
    </xf>
    <xf numFmtId="4" fontId="46" fillId="0" borderId="0" xfId="0" applyNumberFormat="1" applyFont="1" applyFill="1" applyBorder="1" applyAlignment="1" applyProtection="1">
      <alignment horizontal="right" vertical="top"/>
    </xf>
    <xf numFmtId="2" fontId="45" fillId="0" borderId="0" xfId="0" applyNumberFormat="1" applyFont="1" applyFill="1" applyBorder="1" applyAlignment="1" applyProtection="1">
      <alignment vertical="justify"/>
      <protection locked="0"/>
    </xf>
    <xf numFmtId="49" fontId="28" fillId="0" borderId="6" xfId="0" applyNumberFormat="1" applyFont="1" applyFill="1" applyBorder="1" applyAlignment="1" applyProtection="1">
      <alignment vertical="center"/>
    </xf>
    <xf numFmtId="2" fontId="31" fillId="0" borderId="5" xfId="0" applyNumberFormat="1" applyFont="1" applyFill="1" applyBorder="1" applyAlignment="1" applyProtection="1">
      <alignment vertical="center" wrapText="1"/>
    </xf>
    <xf numFmtId="0" fontId="35" fillId="0" borderId="0" xfId="0" applyFont="1" applyAlignment="1" applyProtection="1">
      <alignment horizontal="justify" vertical="top" wrapText="1"/>
    </xf>
    <xf numFmtId="0" fontId="35" fillId="0" borderId="0" xfId="0" applyFont="1" applyAlignment="1" applyProtection="1">
      <alignment horizontal="justify" vertical="top" wrapText="1"/>
      <protection locked="0"/>
    </xf>
    <xf numFmtId="0" fontId="0" fillId="0" borderId="0" xfId="0" applyProtection="1">
      <protection locked="0"/>
    </xf>
    <xf numFmtId="0" fontId="20" fillId="0" borderId="0" xfId="0" applyFont="1" applyFill="1" applyBorder="1" applyAlignment="1" applyProtection="1">
      <alignment horizontal="left" vertical="top" wrapText="1"/>
      <protection locked="0"/>
    </xf>
    <xf numFmtId="0" fontId="54" fillId="0" borderId="0" xfId="0" applyFont="1" applyAlignment="1">
      <alignment horizontal="center" vertical="center" wrapText="1"/>
    </xf>
    <xf numFmtId="0" fontId="54" fillId="0" borderId="0" xfId="0" applyFont="1" applyAlignment="1">
      <alignment vertical="center" wrapText="1"/>
    </xf>
    <xf numFmtId="0" fontId="54" fillId="0" borderId="0" xfId="0" applyFont="1" applyBorder="1" applyAlignment="1">
      <alignment vertical="center" wrapText="1"/>
    </xf>
    <xf numFmtId="0" fontId="53" fillId="0" borderId="0" xfId="0" applyFont="1" applyBorder="1" applyAlignment="1">
      <alignment vertical="center" wrapText="1"/>
    </xf>
    <xf numFmtId="0" fontId="53" fillId="0" borderId="0" xfId="0" applyFont="1" applyAlignment="1">
      <alignment vertical="center" wrapText="1"/>
    </xf>
    <xf numFmtId="0" fontId="55" fillId="0" borderId="23" xfId="0" applyFont="1" applyBorder="1" applyAlignment="1">
      <alignment vertical="center" wrapText="1"/>
    </xf>
    <xf numFmtId="0" fontId="57" fillId="0" borderId="23" xfId="0" applyFont="1" applyBorder="1" applyAlignment="1">
      <alignment vertical="center" wrapText="1"/>
    </xf>
    <xf numFmtId="0" fontId="54" fillId="0" borderId="23" xfId="0" applyFont="1" applyBorder="1" applyAlignment="1">
      <alignment vertical="center" wrapText="1"/>
    </xf>
    <xf numFmtId="0" fontId="58" fillId="0" borderId="0" xfId="0" applyFont="1" applyBorder="1" applyAlignment="1">
      <alignment vertical="center" wrapText="1"/>
    </xf>
    <xf numFmtId="0" fontId="54" fillId="0" borderId="24" xfId="0" applyFont="1" applyBorder="1" applyAlignment="1">
      <alignment horizontal="center" vertical="center" wrapText="1"/>
    </xf>
    <xf numFmtId="0" fontId="54" fillId="0" borderId="23" xfId="0" applyFont="1" applyBorder="1" applyAlignment="1">
      <alignment horizontal="center" vertical="center" wrapText="1"/>
    </xf>
    <xf numFmtId="0" fontId="54" fillId="0" borderId="27" xfId="0" applyFont="1" applyBorder="1" applyAlignment="1">
      <alignment horizontal="center" vertical="center" wrapText="1"/>
    </xf>
    <xf numFmtId="0" fontId="58" fillId="0" borderId="28" xfId="0" applyFont="1" applyBorder="1" applyAlignment="1">
      <alignment horizontal="center" vertical="center" wrapText="1"/>
    </xf>
    <xf numFmtId="0" fontId="54" fillId="0" borderId="29"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24" xfId="0" applyFont="1" applyBorder="1" applyAlignment="1">
      <alignment vertical="center" wrapText="1"/>
    </xf>
    <xf numFmtId="0" fontId="54" fillId="0" borderId="30" xfId="0" applyFont="1" applyBorder="1" applyAlignment="1">
      <alignment vertical="center" wrapText="1"/>
    </xf>
    <xf numFmtId="0" fontId="54" fillId="0" borderId="30" xfId="0" applyFont="1" applyBorder="1" applyAlignment="1">
      <alignment horizontal="center" vertical="center" wrapText="1"/>
    </xf>
    <xf numFmtId="0" fontId="38" fillId="0" borderId="0" xfId="0" applyFont="1" applyBorder="1" applyAlignment="1">
      <alignment vertical="center" wrapText="1"/>
    </xf>
    <xf numFmtId="0" fontId="54" fillId="0" borderId="28" xfId="0" applyFont="1" applyBorder="1" applyAlignment="1">
      <alignment vertical="center" wrapText="1"/>
    </xf>
    <xf numFmtId="0" fontId="55" fillId="0" borderId="0" xfId="0" applyFont="1" applyAlignment="1">
      <alignment vertical="center" wrapText="1"/>
    </xf>
    <xf numFmtId="0" fontId="57" fillId="0" borderId="0" xfId="0" applyFont="1" applyAlignment="1">
      <alignment vertical="center" wrapText="1"/>
    </xf>
    <xf numFmtId="0" fontId="58" fillId="0" borderId="28" xfId="0" applyFont="1" applyBorder="1" applyAlignment="1">
      <alignment vertical="center" wrapText="1"/>
    </xf>
    <xf numFmtId="0" fontId="54" fillId="0" borderId="27" xfId="0" applyFont="1" applyBorder="1" applyAlignment="1">
      <alignment vertical="center" wrapText="1"/>
    </xf>
    <xf numFmtId="0" fontId="62" fillId="0" borderId="5" xfId="0" applyFont="1" applyBorder="1" applyAlignment="1">
      <alignment horizontal="left" vertical="top" wrapText="1"/>
    </xf>
    <xf numFmtId="0" fontId="54" fillId="0" borderId="25" xfId="0" applyFont="1" applyBorder="1" applyAlignment="1">
      <alignment horizontal="center" vertical="center" wrapText="1"/>
    </xf>
    <xf numFmtId="0" fontId="58" fillId="0" borderId="18" xfId="0" applyFont="1" applyBorder="1" applyAlignment="1">
      <alignment horizontal="center" vertical="center" wrapText="1"/>
    </xf>
    <xf numFmtId="0" fontId="54" fillId="0" borderId="37" xfId="0" applyFont="1" applyBorder="1" applyAlignment="1">
      <alignment vertical="center" wrapText="1"/>
    </xf>
    <xf numFmtId="0" fontId="53" fillId="0" borderId="0" xfId="0" quotePrefix="1" applyFont="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vertical="center" wrapText="1"/>
    </xf>
    <xf numFmtId="3" fontId="54" fillId="0" borderId="0" xfId="0" applyNumberFormat="1" applyFont="1" applyAlignment="1" applyProtection="1">
      <alignment horizontal="right" vertical="center" wrapText="1" indent="1"/>
    </xf>
    <xf numFmtId="0" fontId="54" fillId="0" borderId="0" xfId="0" applyFont="1" applyAlignment="1" applyProtection="1">
      <alignment horizontal="right" vertical="center" wrapText="1"/>
    </xf>
    <xf numFmtId="0" fontId="54" fillId="0" borderId="0" xfId="0" applyFont="1" applyBorder="1" applyAlignment="1" applyProtection="1">
      <alignment vertical="center" wrapText="1"/>
    </xf>
    <xf numFmtId="0" fontId="54" fillId="0" borderId="0" xfId="0" applyFont="1" applyAlignment="1" applyProtection="1">
      <alignment horizontal="left" vertical="center" wrapText="1" indent="1"/>
    </xf>
    <xf numFmtId="0" fontId="53" fillId="0" borderId="0" xfId="0" applyFont="1" applyBorder="1" applyAlignment="1" applyProtection="1">
      <alignment horizontal="center" vertical="center" wrapText="1"/>
    </xf>
    <xf numFmtId="0" fontId="53" fillId="0" borderId="0" xfId="0" applyFont="1" applyBorder="1" applyAlignment="1" applyProtection="1">
      <alignment vertical="center" wrapText="1"/>
    </xf>
    <xf numFmtId="0" fontId="53" fillId="0" borderId="0" xfId="0" applyFont="1" applyAlignment="1" applyProtection="1">
      <alignment horizontal="left" vertical="center" wrapText="1" indent="1"/>
    </xf>
    <xf numFmtId="3" fontId="53" fillId="0" borderId="0" xfId="0" applyNumberFormat="1" applyFont="1" applyBorder="1" applyAlignment="1" applyProtection="1">
      <alignment horizontal="right" vertical="center" wrapText="1" indent="1"/>
    </xf>
    <xf numFmtId="0" fontId="53" fillId="0" borderId="0" xfId="0" applyFont="1" applyBorder="1" applyAlignment="1" applyProtection="1">
      <alignment horizontal="right" vertical="center" wrapText="1"/>
    </xf>
    <xf numFmtId="0" fontId="54" fillId="0" borderId="0" xfId="0" applyFont="1" applyBorder="1" applyAlignment="1" applyProtection="1">
      <alignment horizontal="right" vertical="center" wrapText="1"/>
    </xf>
    <xf numFmtId="0" fontId="53" fillId="0" borderId="0" xfId="0" applyFont="1" applyAlignment="1" applyProtection="1">
      <alignment horizontal="center" vertical="center" wrapText="1"/>
    </xf>
    <xf numFmtId="0" fontId="53" fillId="0" borderId="0" xfId="0" applyFont="1" applyAlignment="1" applyProtection="1">
      <alignment vertical="center" wrapText="1"/>
    </xf>
    <xf numFmtId="3" fontId="53" fillId="0" borderId="0" xfId="0" applyNumberFormat="1" applyFont="1" applyAlignment="1" applyProtection="1">
      <alignment horizontal="right" vertical="center" wrapText="1" indent="1"/>
    </xf>
    <xf numFmtId="0" fontId="53" fillId="0" borderId="0" xfId="0" applyFont="1" applyAlignment="1" applyProtection="1">
      <alignment horizontal="right" vertical="center" wrapText="1"/>
    </xf>
    <xf numFmtId="4" fontId="53" fillId="0" borderId="0" xfId="0" applyNumberFormat="1" applyFont="1" applyAlignment="1" applyProtection="1">
      <alignment vertical="center" wrapText="1"/>
    </xf>
    <xf numFmtId="0" fontId="53" fillId="0" borderId="0" xfId="0" applyFont="1" applyAlignment="1" applyProtection="1">
      <alignment horizontal="left" vertical="center" wrapText="1"/>
    </xf>
    <xf numFmtId="0" fontId="55" fillId="0" borderId="22" xfId="0" applyFont="1" applyBorder="1" applyAlignment="1" applyProtection="1">
      <alignment horizontal="center" vertical="center"/>
    </xf>
    <xf numFmtId="0" fontId="53" fillId="0" borderId="22" xfId="0" applyFont="1" applyBorder="1" applyAlignment="1" applyProtection="1">
      <alignment vertical="center" wrapText="1"/>
    </xf>
    <xf numFmtId="0" fontId="55" fillId="0" borderId="22" xfId="0" applyFont="1" applyBorder="1" applyAlignment="1" applyProtection="1">
      <alignment horizontal="center" vertical="center" wrapText="1"/>
    </xf>
    <xf numFmtId="0" fontId="53" fillId="0" borderId="22" xfId="0" applyFont="1" applyBorder="1" applyAlignment="1" applyProtection="1">
      <alignment horizontal="center" vertical="center" wrapText="1"/>
    </xf>
    <xf numFmtId="3" fontId="55" fillId="0" borderId="22" xfId="0" applyNumberFormat="1" applyFont="1" applyBorder="1" applyAlignment="1" applyProtection="1">
      <alignment horizontal="center" vertical="center"/>
    </xf>
    <xf numFmtId="4" fontId="55" fillId="0" borderId="22" xfId="0" applyNumberFormat="1" applyFont="1" applyBorder="1" applyAlignment="1" applyProtection="1">
      <alignment horizontal="center" vertical="center"/>
    </xf>
    <xf numFmtId="0" fontId="54" fillId="0" borderId="19" xfId="0" applyFont="1" applyBorder="1" applyAlignment="1" applyProtection="1">
      <alignment vertical="center" wrapText="1"/>
    </xf>
    <xf numFmtId="0" fontId="55" fillId="0" borderId="23" xfId="0" applyFont="1" applyBorder="1" applyAlignment="1" applyProtection="1">
      <alignment horizontal="center" vertical="center" wrapText="1"/>
    </xf>
    <xf numFmtId="0" fontId="55" fillId="0" borderId="23" xfId="0" applyFont="1" applyBorder="1" applyAlignment="1" applyProtection="1">
      <alignment vertical="center" wrapText="1"/>
    </xf>
    <xf numFmtId="0" fontId="55" fillId="0" borderId="23" xfId="0" applyFont="1" applyBorder="1" applyAlignment="1" applyProtection="1">
      <alignment horizontal="left" vertical="center" wrapText="1" indent="1"/>
    </xf>
    <xf numFmtId="3" fontId="55" fillId="0" borderId="23" xfId="0" applyNumberFormat="1" applyFont="1" applyBorder="1" applyAlignment="1" applyProtection="1">
      <alignment horizontal="right" vertical="center" wrapText="1" indent="1"/>
    </xf>
    <xf numFmtId="0" fontId="55" fillId="0" borderId="23" xfId="0" applyFont="1" applyBorder="1" applyAlignment="1" applyProtection="1">
      <alignment horizontal="right" vertical="center" wrapText="1"/>
    </xf>
    <xf numFmtId="4" fontId="55" fillId="0" borderId="23" xfId="0" applyNumberFormat="1" applyFont="1" applyBorder="1" applyAlignment="1" applyProtection="1">
      <alignment vertical="center" wrapText="1"/>
    </xf>
    <xf numFmtId="0" fontId="55" fillId="0" borderId="0" xfId="0" applyFont="1" applyBorder="1" applyAlignment="1" applyProtection="1">
      <alignment horizontal="left" vertical="center" wrapText="1" indent="1"/>
    </xf>
    <xf numFmtId="169" fontId="55" fillId="0" borderId="23" xfId="0" applyNumberFormat="1" applyFont="1" applyBorder="1" applyAlignment="1" applyProtection="1">
      <alignment vertical="center" wrapText="1"/>
    </xf>
    <xf numFmtId="0" fontId="56" fillId="0" borderId="0" xfId="0" applyFont="1" applyBorder="1" applyAlignment="1" applyProtection="1">
      <alignment horizontal="left" vertical="center" wrapText="1" indent="1"/>
    </xf>
    <xf numFmtId="0" fontId="55" fillId="0" borderId="0" xfId="0" applyFont="1" applyAlignment="1" applyProtection="1">
      <alignment horizontal="justify"/>
    </xf>
    <xf numFmtId="0" fontId="55" fillId="0" borderId="0" xfId="0" applyFont="1" applyProtection="1"/>
    <xf numFmtId="0" fontId="55" fillId="0" borderId="0" xfId="0" applyFont="1" applyAlignment="1" applyProtection="1">
      <alignment vertical="justify"/>
    </xf>
    <xf numFmtId="0" fontId="57" fillId="0" borderId="23" xfId="0" applyFont="1" applyBorder="1" applyAlignment="1" applyProtection="1">
      <alignment vertical="center" wrapText="1"/>
    </xf>
    <xf numFmtId="0" fontId="57" fillId="0" borderId="23" xfId="0" applyFont="1" applyBorder="1" applyAlignment="1" applyProtection="1">
      <alignment horizontal="center" vertical="center" wrapText="1"/>
    </xf>
    <xf numFmtId="0" fontId="57" fillId="0" borderId="23" xfId="0" applyFont="1" applyBorder="1" applyAlignment="1" applyProtection="1">
      <alignment horizontal="right" vertical="center" wrapText="1"/>
    </xf>
    <xf numFmtId="4" fontId="57" fillId="0" borderId="23" xfId="0" applyNumberFormat="1" applyFont="1" applyBorder="1" applyAlignment="1" applyProtection="1">
      <alignment vertical="center" wrapText="1"/>
    </xf>
    <xf numFmtId="49" fontId="55" fillId="0" borderId="0" xfId="0" applyNumberFormat="1" applyFont="1" applyProtection="1"/>
    <xf numFmtId="0" fontId="56" fillId="0" borderId="23" xfId="0" applyFont="1" applyBorder="1" applyAlignment="1" applyProtection="1">
      <alignment horizontal="left" vertical="center" wrapText="1" indent="1"/>
    </xf>
    <xf numFmtId="0" fontId="56" fillId="0" borderId="23" xfId="0" applyFont="1" applyBorder="1" applyAlignment="1" applyProtection="1">
      <alignment horizontal="center" vertical="center" wrapText="1"/>
    </xf>
    <xf numFmtId="0" fontId="56" fillId="0" borderId="23" xfId="0" applyFont="1" applyBorder="1" applyAlignment="1" applyProtection="1">
      <alignment vertical="center" wrapText="1"/>
    </xf>
    <xf numFmtId="3" fontId="56" fillId="0" borderId="23" xfId="0" applyNumberFormat="1" applyFont="1" applyBorder="1" applyAlignment="1" applyProtection="1">
      <alignment horizontal="right" vertical="center" wrapText="1" indent="1"/>
    </xf>
    <xf numFmtId="0" fontId="56" fillId="0" borderId="23" xfId="0" applyFont="1" applyBorder="1" applyAlignment="1" applyProtection="1">
      <alignment horizontal="right" vertical="center" wrapText="1"/>
    </xf>
    <xf numFmtId="169" fontId="54" fillId="0" borderId="23" xfId="0" applyNumberFormat="1" applyFont="1" applyBorder="1" applyAlignment="1" applyProtection="1">
      <alignment vertical="center" wrapText="1"/>
    </xf>
    <xf numFmtId="0" fontId="54" fillId="0" borderId="23" xfId="0" applyFont="1" applyBorder="1" applyAlignment="1" applyProtection="1">
      <alignment vertical="center" wrapText="1"/>
    </xf>
    <xf numFmtId="4" fontId="54" fillId="0" borderId="23" xfId="0" applyNumberFormat="1" applyFont="1" applyBorder="1" applyAlignment="1" applyProtection="1">
      <alignment vertical="center" wrapText="1"/>
    </xf>
    <xf numFmtId="0" fontId="58" fillId="0" borderId="22" xfId="0" applyFont="1" applyBorder="1" applyAlignment="1" applyProtection="1">
      <alignment horizontal="center" vertical="center" wrapText="1"/>
    </xf>
    <xf numFmtId="0" fontId="52" fillId="0" borderId="22" xfId="0" applyFont="1" applyBorder="1" applyAlignment="1" applyProtection="1">
      <alignment horizontal="left" vertical="center" wrapText="1" indent="1"/>
    </xf>
    <xf numFmtId="3" fontId="58" fillId="0" borderId="22" xfId="0" applyNumberFormat="1" applyFont="1" applyBorder="1" applyAlignment="1" applyProtection="1">
      <alignment horizontal="right" vertical="center" wrapText="1" indent="1"/>
    </xf>
    <xf numFmtId="0" fontId="58" fillId="0" borderId="22" xfId="0" applyFont="1" applyBorder="1" applyAlignment="1" applyProtection="1">
      <alignment horizontal="right" vertical="center" wrapText="1"/>
    </xf>
    <xf numFmtId="4" fontId="58" fillId="0" borderId="22" xfId="0" applyNumberFormat="1" applyFont="1" applyBorder="1" applyAlignment="1" applyProtection="1">
      <alignment vertical="center" wrapText="1"/>
    </xf>
    <xf numFmtId="0" fontId="58" fillId="0" borderId="22" xfId="0" applyFont="1" applyBorder="1" applyAlignment="1" applyProtection="1">
      <alignment vertical="center" wrapText="1"/>
    </xf>
    <xf numFmtId="169" fontId="58" fillId="0" borderId="22" xfId="0" applyNumberFormat="1" applyFont="1" applyBorder="1" applyAlignment="1" applyProtection="1">
      <alignment vertical="center" wrapText="1"/>
    </xf>
    <xf numFmtId="0" fontId="58" fillId="0" borderId="36" xfId="0" applyFont="1" applyBorder="1" applyAlignment="1" applyProtection="1">
      <alignment vertical="center" wrapText="1"/>
    </xf>
    <xf numFmtId="0" fontId="58" fillId="0" borderId="0" xfId="0" applyFont="1" applyBorder="1" applyAlignment="1" applyProtection="1">
      <alignment horizontal="center" vertical="center" wrapText="1"/>
    </xf>
    <xf numFmtId="0" fontId="52" fillId="0" borderId="0" xfId="0" applyFont="1" applyBorder="1" applyAlignment="1" applyProtection="1">
      <alignment horizontal="left" vertical="center" wrapText="1" indent="1"/>
    </xf>
    <xf numFmtId="3" fontId="58" fillId="0" borderId="0" xfId="0" applyNumberFormat="1" applyFont="1" applyBorder="1" applyAlignment="1" applyProtection="1">
      <alignment horizontal="right" vertical="center" wrapText="1" indent="1"/>
    </xf>
    <xf numFmtId="0" fontId="58" fillId="0" borderId="0" xfId="0" applyFont="1" applyBorder="1" applyAlignment="1" applyProtection="1">
      <alignment horizontal="right" vertical="center" wrapText="1"/>
    </xf>
    <xf numFmtId="4" fontId="58" fillId="0" borderId="0" xfId="0" applyNumberFormat="1" applyFont="1" applyBorder="1" applyAlignment="1" applyProtection="1">
      <alignment vertical="center" wrapText="1"/>
    </xf>
    <xf numFmtId="0" fontId="58" fillId="0" borderId="0" xfId="0" applyFont="1" applyBorder="1" applyAlignment="1" applyProtection="1">
      <alignment vertical="center" wrapText="1"/>
    </xf>
    <xf numFmtId="0" fontId="51" fillId="0" borderId="0" xfId="0" applyFont="1" applyAlignment="1" applyProtection="1">
      <alignment vertical="center" wrapText="1"/>
    </xf>
    <xf numFmtId="4" fontId="54" fillId="0" borderId="0" xfId="0" applyNumberFormat="1" applyFont="1" applyAlignment="1" applyProtection="1">
      <alignment horizontal="right" vertical="center" wrapText="1"/>
    </xf>
    <xf numFmtId="4" fontId="54" fillId="0" borderId="0" xfId="0" applyNumberFormat="1" applyFont="1" applyBorder="1" applyAlignment="1" applyProtection="1">
      <alignment vertical="center" wrapText="1"/>
    </xf>
    <xf numFmtId="4" fontId="53" fillId="0" borderId="0" xfId="0" applyNumberFormat="1" applyFont="1" applyAlignment="1" applyProtection="1">
      <alignment horizontal="right" vertical="center" wrapText="1"/>
    </xf>
    <xf numFmtId="0" fontId="54" fillId="0" borderId="24" xfId="0" applyFont="1" applyBorder="1" applyAlignment="1" applyProtection="1">
      <alignment horizontal="center" vertical="center" wrapText="1"/>
    </xf>
    <xf numFmtId="0" fontId="54" fillId="0" borderId="25" xfId="0" quotePrefix="1" applyFont="1" applyBorder="1" applyAlignment="1" applyProtection="1">
      <alignment horizontal="center" vertical="center" wrapText="1"/>
    </xf>
    <xf numFmtId="3" fontId="51" fillId="0" borderId="24" xfId="0" applyNumberFormat="1" applyFont="1" applyBorder="1" applyAlignment="1" applyProtection="1">
      <alignment horizontal="right" vertical="center" wrapText="1" indent="1"/>
    </xf>
    <xf numFmtId="0" fontId="54" fillId="0" borderId="24" xfId="0" applyFont="1" applyBorder="1" applyAlignment="1" applyProtection="1">
      <alignment horizontal="right" vertical="center" wrapText="1"/>
    </xf>
    <xf numFmtId="3" fontId="54" fillId="0" borderId="24" xfId="0" applyNumberFormat="1" applyFont="1" applyBorder="1" applyAlignment="1" applyProtection="1">
      <alignment horizontal="right" vertical="center" wrapText="1" indent="1"/>
    </xf>
    <xf numFmtId="4" fontId="54" fillId="0" borderId="24" xfId="0" applyNumberFormat="1" applyFont="1" applyBorder="1" applyAlignment="1" applyProtection="1">
      <alignment horizontal="right" vertical="center" wrapText="1"/>
    </xf>
    <xf numFmtId="4" fontId="54" fillId="0" borderId="24" xfId="0" applyNumberFormat="1" applyFont="1" applyBorder="1" applyAlignment="1" applyProtection="1">
      <alignment vertical="center" wrapText="1"/>
    </xf>
    <xf numFmtId="0" fontId="54" fillId="0" borderId="24" xfId="0" applyFont="1" applyBorder="1" applyAlignment="1" applyProtection="1">
      <alignment vertical="center" wrapText="1"/>
    </xf>
    <xf numFmtId="0" fontId="54" fillId="0" borderId="23" xfId="0" applyFont="1" applyBorder="1" applyAlignment="1" applyProtection="1">
      <alignment horizontal="center" vertical="center" wrapText="1"/>
    </xf>
    <xf numFmtId="49" fontId="54" fillId="0" borderId="23" xfId="0" applyNumberFormat="1" applyFont="1" applyBorder="1" applyAlignment="1" applyProtection="1">
      <alignment horizontal="left" vertical="center" wrapText="1" indent="1"/>
    </xf>
    <xf numFmtId="3" fontId="54" fillId="0" borderId="23" xfId="0" applyNumberFormat="1" applyFont="1" applyBorder="1" applyAlignment="1" applyProtection="1">
      <alignment horizontal="right" vertical="center" wrapText="1" indent="1"/>
    </xf>
    <xf numFmtId="0" fontId="54" fillId="0" borderId="23" xfId="0" applyFont="1" applyBorder="1" applyAlignment="1" applyProtection="1">
      <alignment horizontal="right" vertical="center" wrapText="1"/>
    </xf>
    <xf numFmtId="4" fontId="54" fillId="0" borderId="23" xfId="0" applyNumberFormat="1" applyFont="1" applyBorder="1" applyAlignment="1" applyProtection="1">
      <alignment horizontal="right" vertical="center" wrapText="1"/>
    </xf>
    <xf numFmtId="0" fontId="54" fillId="0" borderId="23" xfId="0" applyFont="1" applyBorder="1" applyAlignment="1" applyProtection="1">
      <alignment horizontal="left" vertical="center" wrapText="1" indent="1"/>
    </xf>
    <xf numFmtId="169" fontId="54" fillId="0" borderId="23" xfId="0" applyNumberFormat="1" applyFont="1" applyBorder="1" applyAlignment="1" applyProtection="1">
      <alignment horizontal="right" vertical="center" wrapText="1"/>
    </xf>
    <xf numFmtId="0" fontId="51" fillId="0" borderId="23" xfId="0" applyFont="1" applyBorder="1" applyAlignment="1" applyProtection="1">
      <alignment horizontal="center" vertical="center" wrapText="1"/>
    </xf>
    <xf numFmtId="0" fontId="54" fillId="0" borderId="23" xfId="0" quotePrefix="1" applyFont="1" applyBorder="1" applyAlignment="1" applyProtection="1">
      <alignment horizontal="center" vertical="center" wrapText="1"/>
    </xf>
    <xf numFmtId="0" fontId="51" fillId="0" borderId="23" xfId="0" applyFont="1" applyBorder="1" applyAlignment="1" applyProtection="1">
      <alignment vertical="center" wrapText="1"/>
    </xf>
    <xf numFmtId="49" fontId="54" fillId="0" borderId="23" xfId="0" quotePrefix="1" applyNumberFormat="1" applyFont="1" applyBorder="1" applyAlignment="1" applyProtection="1">
      <alignment horizontal="left" vertical="center" wrapText="1" indent="1"/>
    </xf>
    <xf numFmtId="3" fontId="51" fillId="0" borderId="23" xfId="0" applyNumberFormat="1" applyFont="1" applyBorder="1" applyAlignment="1" applyProtection="1">
      <alignment horizontal="right" vertical="center" wrapText="1" indent="1"/>
    </xf>
    <xf numFmtId="169" fontId="51" fillId="0" borderId="23" xfId="0" applyNumberFormat="1" applyFont="1" applyBorder="1" applyAlignment="1" applyProtection="1">
      <alignment vertical="center" wrapText="1"/>
    </xf>
    <xf numFmtId="4" fontId="51" fillId="0" borderId="23" xfId="0" applyNumberFormat="1" applyFont="1" applyBorder="1" applyAlignment="1" applyProtection="1">
      <alignment vertical="center" wrapText="1"/>
    </xf>
    <xf numFmtId="4" fontId="54" fillId="0" borderId="23" xfId="0" applyNumberFormat="1" applyFont="1" applyBorder="1" applyAlignment="1" applyProtection="1">
      <alignment horizontal="right" vertical="center" wrapText="1" indent="1"/>
    </xf>
    <xf numFmtId="0" fontId="54" fillId="0" borderId="27" xfId="0" applyFont="1" applyBorder="1" applyAlignment="1" applyProtection="1">
      <alignment horizontal="center" vertical="center" wrapText="1"/>
    </xf>
    <xf numFmtId="0" fontId="54" fillId="0" borderId="30" xfId="0" applyFont="1" applyBorder="1" applyAlignment="1" applyProtection="1">
      <alignment vertical="center" wrapText="1"/>
    </xf>
    <xf numFmtId="0" fontId="58" fillId="0" borderId="28" xfId="0" applyFont="1" applyBorder="1" applyAlignment="1" applyProtection="1">
      <alignment horizontal="center" vertical="center" wrapText="1"/>
    </xf>
    <xf numFmtId="4" fontId="58" fillId="0" borderId="22" xfId="0" applyNumberFormat="1" applyFont="1" applyBorder="1" applyAlignment="1" applyProtection="1">
      <alignment horizontal="right" vertical="center" wrapText="1"/>
    </xf>
    <xf numFmtId="0" fontId="54" fillId="0" borderId="0" xfId="0" quotePrefix="1" applyFont="1" applyAlignment="1" applyProtection="1">
      <alignment horizontal="center" vertical="center" wrapText="1"/>
    </xf>
    <xf numFmtId="3" fontId="54" fillId="0" borderId="0" xfId="0" quotePrefix="1" applyNumberFormat="1" applyFont="1" applyAlignment="1" applyProtection="1">
      <alignment horizontal="right" vertical="center" wrapText="1" indent="1"/>
    </xf>
    <xf numFmtId="49" fontId="54" fillId="0" borderId="0" xfId="0" quotePrefix="1" applyNumberFormat="1" applyFont="1" applyBorder="1" applyAlignment="1" applyProtection="1">
      <alignment horizontal="left" vertical="center" wrapText="1"/>
    </xf>
    <xf numFmtId="0" fontId="54" fillId="0" borderId="22" xfId="0" applyFont="1" applyBorder="1" applyAlignment="1" applyProtection="1">
      <alignment horizontal="center" vertical="center" wrapText="1"/>
    </xf>
    <xf numFmtId="3" fontId="54" fillId="0" borderId="22" xfId="0" applyNumberFormat="1" applyFont="1" applyBorder="1" applyAlignment="1" applyProtection="1">
      <alignment horizontal="right" vertical="center" wrapText="1" indent="1"/>
    </xf>
    <xf numFmtId="0" fontId="54" fillId="0" borderId="22" xfId="0" applyFont="1" applyBorder="1" applyAlignment="1" applyProtection="1">
      <alignment horizontal="right" vertical="center" wrapText="1"/>
    </xf>
    <xf numFmtId="4" fontId="54" fillId="0" borderId="22" xfId="0" applyNumberFormat="1" applyFont="1" applyBorder="1" applyAlignment="1" applyProtection="1">
      <alignment horizontal="right" vertical="center" wrapText="1"/>
    </xf>
    <xf numFmtId="169" fontId="60" fillId="0" borderId="22" xfId="0" applyNumberFormat="1" applyFont="1" applyBorder="1" applyAlignment="1" applyProtection="1">
      <alignment vertical="center" wrapText="1"/>
    </xf>
    <xf numFmtId="0" fontId="51" fillId="0" borderId="24" xfId="0" applyFont="1" applyBorder="1" applyAlignment="1" applyProtection="1">
      <alignment horizontal="center" vertical="center" wrapText="1"/>
    </xf>
    <xf numFmtId="3" fontId="54" fillId="0" borderId="23" xfId="0" applyNumberFormat="1" applyFont="1" applyBorder="1" applyAlignment="1" applyProtection="1">
      <alignment horizontal="center" vertical="center" wrapText="1"/>
    </xf>
    <xf numFmtId="0" fontId="54" fillId="0" borderId="0" xfId="0" applyFont="1" applyBorder="1" applyAlignment="1" applyProtection="1">
      <alignment horizontal="center" vertical="center" wrapText="1"/>
    </xf>
    <xf numFmtId="4" fontId="54" fillId="0" borderId="0" xfId="0" applyNumberFormat="1" applyFont="1" applyAlignment="1" applyProtection="1">
      <alignment vertical="center" wrapText="1"/>
    </xf>
    <xf numFmtId="3" fontId="51" fillId="0" borderId="23" xfId="0" applyNumberFormat="1" applyFont="1" applyBorder="1" applyAlignment="1" applyProtection="1">
      <alignment horizontal="center" vertical="center" wrapText="1"/>
    </xf>
    <xf numFmtId="170" fontId="54" fillId="0" borderId="23" xfId="0" applyNumberFormat="1" applyFont="1" applyBorder="1" applyAlignment="1" applyProtection="1">
      <alignment horizontal="right" vertical="center" wrapText="1"/>
    </xf>
    <xf numFmtId="170" fontId="54" fillId="0" borderId="23" xfId="0" applyNumberFormat="1" applyFont="1" applyBorder="1" applyAlignment="1" applyProtection="1">
      <alignment vertical="center" wrapText="1"/>
    </xf>
    <xf numFmtId="3" fontId="51" fillId="0" borderId="0" xfId="0" applyNumberFormat="1" applyFont="1" applyBorder="1" applyAlignment="1" applyProtection="1">
      <alignment horizontal="center" vertical="center" wrapText="1"/>
    </xf>
    <xf numFmtId="3" fontId="54" fillId="0" borderId="0" xfId="0" applyNumberFormat="1" applyFont="1" applyAlignment="1" applyProtection="1">
      <alignment horizontal="center" vertical="center" wrapText="1"/>
    </xf>
    <xf numFmtId="170" fontId="54" fillId="0" borderId="22" xfId="0" applyNumberFormat="1" applyFont="1" applyBorder="1" applyAlignment="1" applyProtection="1">
      <alignment horizontal="right" vertical="center" wrapText="1"/>
    </xf>
    <xf numFmtId="170" fontId="60" fillId="0" borderId="22" xfId="0" applyNumberFormat="1" applyFont="1" applyBorder="1" applyAlignment="1" applyProtection="1">
      <alignment vertical="center" wrapText="1"/>
    </xf>
    <xf numFmtId="0" fontId="54" fillId="0" borderId="36" xfId="0" applyFont="1" applyBorder="1" applyAlignment="1" applyProtection="1">
      <alignment vertical="center" wrapText="1"/>
    </xf>
    <xf numFmtId="3" fontId="54" fillId="0" borderId="0" xfId="0" applyNumberFormat="1" applyFont="1" applyBorder="1" applyAlignment="1" applyProtection="1">
      <alignment horizontal="right" vertical="center" wrapText="1" indent="1"/>
    </xf>
    <xf numFmtId="4" fontId="54" fillId="0" borderId="0" xfId="0" applyNumberFormat="1" applyFont="1" applyBorder="1" applyAlignment="1" applyProtection="1">
      <alignment horizontal="right" vertical="center" wrapText="1"/>
    </xf>
    <xf numFmtId="171" fontId="54" fillId="0" borderId="0" xfId="0" applyNumberFormat="1" applyFont="1" applyBorder="1" applyAlignment="1" applyProtection="1">
      <alignment horizontal="right" vertical="center" wrapText="1"/>
    </xf>
    <xf numFmtId="0" fontId="51" fillId="0" borderId="0" xfId="0" applyFont="1" applyBorder="1" applyAlignment="1" applyProtection="1">
      <alignment horizontal="left" vertical="center" wrapText="1"/>
    </xf>
    <xf numFmtId="0" fontId="54" fillId="0" borderId="0" xfId="0" quotePrefix="1" applyFont="1" applyBorder="1" applyAlignment="1" applyProtection="1">
      <alignment horizontal="center" vertical="center" wrapText="1"/>
    </xf>
    <xf numFmtId="49" fontId="51" fillId="0" borderId="23" xfId="0" applyNumberFormat="1" applyFont="1" applyBorder="1" applyAlignment="1" applyProtection="1">
      <alignment horizontal="left" vertical="center" wrapText="1" indent="1"/>
    </xf>
    <xf numFmtId="0" fontId="54" fillId="0" borderId="30" xfId="0" quotePrefix="1" applyFont="1" applyBorder="1" applyAlignment="1" applyProtection="1">
      <alignment horizontal="center" vertical="center" wrapText="1"/>
    </xf>
    <xf numFmtId="49" fontId="51" fillId="0" borderId="23" xfId="0" quotePrefix="1" applyNumberFormat="1" applyFont="1" applyBorder="1" applyAlignment="1" applyProtection="1">
      <alignment horizontal="left" vertical="center" wrapText="1" indent="1"/>
    </xf>
    <xf numFmtId="0" fontId="54" fillId="0" borderId="30" xfId="0" applyFont="1" applyBorder="1" applyAlignment="1" applyProtection="1">
      <alignment horizontal="center" vertical="center" wrapText="1"/>
    </xf>
    <xf numFmtId="0" fontId="51" fillId="0" borderId="23" xfId="0" applyFont="1" applyBorder="1" applyAlignment="1" applyProtection="1">
      <alignment horizontal="left" vertical="top" wrapText="1"/>
    </xf>
    <xf numFmtId="0" fontId="54" fillId="0" borderId="22" xfId="0" applyFont="1" applyBorder="1" applyAlignment="1" applyProtection="1">
      <alignment vertical="center" wrapText="1"/>
    </xf>
    <xf numFmtId="169" fontId="54" fillId="0" borderId="22" xfId="0" applyNumberFormat="1" applyFont="1" applyBorder="1" applyAlignment="1" applyProtection="1">
      <alignment horizontal="right" vertical="center" wrapText="1"/>
    </xf>
    <xf numFmtId="0" fontId="54" fillId="0" borderId="1" xfId="0" applyFont="1" applyBorder="1" applyAlignment="1" applyProtection="1">
      <alignment horizontal="center" vertical="center" wrapText="1"/>
    </xf>
    <xf numFmtId="0" fontId="54" fillId="0" borderId="26" xfId="0" applyFont="1" applyBorder="1" applyAlignment="1" applyProtection="1">
      <alignment horizontal="right" vertical="center" wrapText="1"/>
    </xf>
    <xf numFmtId="0" fontId="54" fillId="0" borderId="27" xfId="0" applyFont="1" applyBorder="1" applyAlignment="1" applyProtection="1">
      <alignment horizontal="right" vertical="center" wrapText="1"/>
    </xf>
    <xf numFmtId="0" fontId="51" fillId="0" borderId="23" xfId="0" applyFont="1" applyBorder="1" applyAlignment="1" applyProtection="1">
      <alignment horizontal="left" vertical="center" wrapText="1" indent="1"/>
    </xf>
    <xf numFmtId="0" fontId="58" fillId="0" borderId="22" xfId="0" quotePrefix="1" applyFont="1" applyBorder="1" applyAlignment="1" applyProtection="1">
      <alignment horizontal="center" vertical="center" wrapText="1"/>
    </xf>
    <xf numFmtId="49" fontId="58" fillId="0" borderId="22" xfId="0" applyNumberFormat="1" applyFont="1" applyBorder="1" applyAlignment="1" applyProtection="1">
      <alignment horizontal="left" vertical="center" wrapText="1" indent="1"/>
    </xf>
    <xf numFmtId="169" fontId="58" fillId="0" borderId="22" xfId="0" applyNumberFormat="1" applyFont="1" applyBorder="1" applyAlignment="1" applyProtection="1">
      <alignment horizontal="right" vertical="center" wrapText="1"/>
    </xf>
    <xf numFmtId="49" fontId="58" fillId="0" borderId="0" xfId="0" applyNumberFormat="1" applyFont="1" applyBorder="1" applyAlignment="1" applyProtection="1">
      <alignment horizontal="left" vertical="center" wrapText="1" indent="1"/>
    </xf>
    <xf numFmtId="49" fontId="60" fillId="0" borderId="0" xfId="0" applyNumberFormat="1" applyFont="1" applyBorder="1" applyAlignment="1" applyProtection="1">
      <alignment horizontal="left" vertical="center" wrapText="1" indent="1"/>
    </xf>
    <xf numFmtId="0" fontId="58" fillId="0" borderId="33" xfId="0" quotePrefix="1" applyFont="1" applyBorder="1" applyAlignment="1" applyProtection="1">
      <alignment horizontal="center" vertical="center" wrapText="1"/>
    </xf>
    <xf numFmtId="0" fontId="58" fillId="0" borderId="19" xfId="0" applyFont="1" applyBorder="1" applyAlignment="1" applyProtection="1">
      <alignment vertical="center" wrapText="1"/>
    </xf>
    <xf numFmtId="0" fontId="54" fillId="0" borderId="35" xfId="0" applyFont="1" applyBorder="1" applyAlignment="1" applyProtection="1">
      <alignment horizontal="center" vertical="center" wrapText="1"/>
    </xf>
    <xf numFmtId="0" fontId="61" fillId="0" borderId="35" xfId="0" applyFont="1" applyBorder="1" applyAlignment="1" applyProtection="1">
      <alignment horizontal="left" vertical="center" wrapText="1" indent="1"/>
    </xf>
    <xf numFmtId="3" fontId="54" fillId="0" borderId="35" xfId="0" applyNumberFormat="1" applyFont="1" applyBorder="1" applyAlignment="1" applyProtection="1">
      <alignment horizontal="right" vertical="center" wrapText="1" indent="1"/>
    </xf>
    <xf numFmtId="0" fontId="54" fillId="0" borderId="35" xfId="0" applyFont="1" applyBorder="1" applyAlignment="1" applyProtection="1">
      <alignment horizontal="right" vertical="center" wrapText="1"/>
    </xf>
    <xf numFmtId="0" fontId="54" fillId="0" borderId="35" xfId="0" applyFont="1" applyBorder="1" applyAlignment="1" applyProtection="1">
      <alignment vertical="center" wrapText="1"/>
    </xf>
    <xf numFmtId="4" fontId="54" fillId="0" borderId="35" xfId="0" applyNumberFormat="1" applyFont="1" applyBorder="1" applyAlignment="1" applyProtection="1">
      <alignment vertical="center" wrapText="1"/>
    </xf>
    <xf numFmtId="0" fontId="54" fillId="0" borderId="38" xfId="0" applyFont="1" applyBorder="1" applyAlignment="1" applyProtection="1">
      <alignment vertical="center" wrapText="1"/>
    </xf>
    <xf numFmtId="0" fontId="61" fillId="0" borderId="0" xfId="0" applyFont="1" applyBorder="1" applyAlignment="1" applyProtection="1">
      <alignment horizontal="left" vertical="center" wrapText="1" indent="1"/>
    </xf>
    <xf numFmtId="0" fontId="38" fillId="0" borderId="0" xfId="0" applyFont="1" applyAlignment="1" applyProtection="1">
      <alignment horizontal="center" vertical="center" wrapText="1"/>
    </xf>
    <xf numFmtId="3" fontId="38" fillId="0" borderId="0" xfId="0" applyNumberFormat="1" applyFont="1" applyAlignment="1" applyProtection="1">
      <alignment horizontal="right" vertical="center" wrapText="1" indent="1"/>
    </xf>
    <xf numFmtId="0" fontId="38" fillId="0" borderId="0" xfId="0" applyFont="1" applyAlignment="1" applyProtection="1">
      <alignment horizontal="right" vertical="center" wrapText="1"/>
    </xf>
    <xf numFmtId="0" fontId="38" fillId="0" borderId="0" xfId="0" applyFont="1" applyAlignment="1" applyProtection="1">
      <alignment vertical="center" wrapText="1"/>
    </xf>
    <xf numFmtId="0" fontId="38" fillId="0" borderId="0" xfId="0" applyFont="1" applyBorder="1" applyAlignment="1" applyProtection="1">
      <alignment vertical="center" wrapText="1"/>
    </xf>
    <xf numFmtId="0" fontId="54" fillId="0" borderId="0" xfId="0" applyFont="1" applyAlignment="1" applyProtection="1">
      <alignment horizontal="right" vertical="center" wrapText="1"/>
      <protection locked="0"/>
    </xf>
    <xf numFmtId="4" fontId="54" fillId="0" borderId="0" xfId="0" applyNumberFormat="1" applyFont="1" applyAlignment="1" applyProtection="1">
      <alignment horizontal="right" vertical="center" wrapText="1"/>
      <protection locked="0"/>
    </xf>
    <xf numFmtId="4" fontId="53" fillId="0" borderId="0" xfId="0" applyNumberFormat="1" applyFont="1" applyAlignment="1" applyProtection="1">
      <alignment horizontal="right" vertical="center" wrapText="1"/>
      <protection locked="0"/>
    </xf>
    <xf numFmtId="169" fontId="54" fillId="0" borderId="23" xfId="0" applyNumberFormat="1" applyFont="1" applyBorder="1" applyAlignment="1" applyProtection="1">
      <alignment horizontal="right" vertical="center" wrapText="1"/>
      <protection locked="0"/>
    </xf>
    <xf numFmtId="169" fontId="51" fillId="0" borderId="23" xfId="0" applyNumberFormat="1" applyFont="1" applyBorder="1" applyAlignment="1" applyProtection="1">
      <alignment vertical="center" wrapText="1"/>
      <protection locked="0"/>
    </xf>
    <xf numFmtId="4" fontId="58" fillId="0" borderId="22" xfId="0" applyNumberFormat="1" applyFont="1" applyBorder="1" applyAlignment="1" applyProtection="1">
      <alignment horizontal="right" vertical="center" wrapText="1"/>
      <protection locked="0"/>
    </xf>
    <xf numFmtId="4" fontId="54" fillId="0" borderId="22" xfId="0" applyNumberFormat="1" applyFont="1" applyBorder="1" applyAlignment="1" applyProtection="1">
      <alignment horizontal="right" vertical="center" wrapText="1"/>
      <protection locked="0"/>
    </xf>
    <xf numFmtId="0" fontId="53" fillId="0" borderId="0" xfId="0" applyFont="1" applyAlignment="1" applyProtection="1">
      <alignment horizontal="right" vertical="center" wrapText="1"/>
      <protection locked="0"/>
    </xf>
    <xf numFmtId="170" fontId="54" fillId="0" borderId="22" xfId="0" applyNumberFormat="1" applyFont="1" applyBorder="1" applyAlignment="1" applyProtection="1">
      <alignment horizontal="right" vertical="center" wrapText="1"/>
      <protection locked="0"/>
    </xf>
    <xf numFmtId="0" fontId="38" fillId="0" borderId="0" xfId="0" applyFont="1" applyAlignment="1" applyProtection="1">
      <alignment horizontal="right" vertical="center" wrapText="1"/>
      <protection locked="0"/>
    </xf>
    <xf numFmtId="0" fontId="54" fillId="0" borderId="2" xfId="0" applyFont="1" applyBorder="1" applyAlignment="1" applyProtection="1">
      <alignment horizontal="center" vertical="center" wrapText="1"/>
    </xf>
    <xf numFmtId="0" fontId="58" fillId="0" borderId="21" xfId="0" applyFont="1" applyBorder="1" applyAlignment="1" applyProtection="1">
      <alignment horizontal="left" vertical="center" wrapText="1" indent="1"/>
    </xf>
    <xf numFmtId="49" fontId="54" fillId="0" borderId="22" xfId="0" applyNumberFormat="1" applyFont="1" applyBorder="1" applyAlignment="1" applyProtection="1">
      <alignment horizontal="left" vertical="center" wrapText="1" indent="1"/>
    </xf>
    <xf numFmtId="169" fontId="58" fillId="0" borderId="33" xfId="0" applyNumberFormat="1" applyFont="1" applyBorder="1" applyAlignment="1" applyProtection="1">
      <alignment vertical="center" wrapText="1"/>
    </xf>
    <xf numFmtId="0" fontId="54" fillId="0" borderId="32" xfId="0" applyFont="1" applyBorder="1" applyAlignment="1" applyProtection="1">
      <alignment horizontal="center" vertical="center" wrapText="1"/>
    </xf>
    <xf numFmtId="0" fontId="54" fillId="0" borderId="32" xfId="0" applyFont="1" applyBorder="1" applyAlignment="1" applyProtection="1">
      <alignment vertical="center" wrapText="1"/>
    </xf>
    <xf numFmtId="0" fontId="55" fillId="0" borderId="28" xfId="0" applyFont="1" applyBorder="1" applyAlignment="1" applyProtection="1">
      <alignment horizontal="center" vertical="center"/>
    </xf>
    <xf numFmtId="0" fontId="55" fillId="0" borderId="24" xfId="0" applyFont="1" applyBorder="1" applyAlignment="1" applyProtection="1">
      <alignment horizontal="center" vertical="center" wrapText="1"/>
    </xf>
    <xf numFmtId="169" fontId="54" fillId="0" borderId="27" xfId="0" applyNumberFormat="1" applyFont="1" applyBorder="1" applyAlignment="1" applyProtection="1">
      <alignment vertical="center" wrapText="1"/>
    </xf>
    <xf numFmtId="3" fontId="54" fillId="0" borderId="27" xfId="0" applyNumberFormat="1" applyFont="1" applyBorder="1" applyAlignment="1" applyProtection="1">
      <alignment horizontal="right" vertical="center" wrapText="1" indent="1"/>
    </xf>
    <xf numFmtId="0" fontId="54" fillId="0" borderId="28" xfId="0" applyFont="1" applyBorder="1" applyAlignment="1" applyProtection="1">
      <alignment horizontal="center" vertical="center" wrapText="1"/>
    </xf>
    <xf numFmtId="170" fontId="54" fillId="0" borderId="26" xfId="0" applyNumberFormat="1" applyFont="1" applyBorder="1" applyAlignment="1" applyProtection="1">
      <alignment vertical="center" wrapText="1"/>
    </xf>
    <xf numFmtId="170" fontId="54" fillId="0" borderId="27" xfId="0" applyNumberFormat="1" applyFont="1" applyBorder="1" applyAlignment="1" applyProtection="1">
      <alignment vertical="center" wrapText="1"/>
    </xf>
    <xf numFmtId="0" fontId="60" fillId="0" borderId="23" xfId="0" applyFont="1" applyBorder="1" applyAlignment="1" applyProtection="1">
      <alignment horizontal="left" vertical="center" wrapText="1"/>
    </xf>
    <xf numFmtId="0" fontId="25" fillId="0" borderId="5" xfId="0" applyFont="1" applyBorder="1" applyAlignment="1" applyProtection="1"/>
    <xf numFmtId="0" fontId="25" fillId="0" borderId="5" xfId="0" applyFont="1" applyBorder="1" applyAlignment="1" applyProtection="1">
      <alignment horizontal="center"/>
    </xf>
    <xf numFmtId="4" fontId="20" fillId="0" borderId="8" xfId="0" applyNumberFormat="1" applyFont="1" applyFill="1" applyBorder="1" applyAlignment="1" applyProtection="1">
      <alignment horizontal="right" vertical="center" wrapText="1"/>
    </xf>
    <xf numFmtId="0" fontId="51" fillId="0" borderId="0" xfId="0" applyFont="1" applyAlignment="1" applyProtection="1">
      <alignment horizontal="center"/>
    </xf>
    <xf numFmtId="0" fontId="9" fillId="0" borderId="0" xfId="0" applyFont="1" applyBorder="1" applyAlignment="1" applyProtection="1">
      <alignment horizontal="center"/>
    </xf>
    <xf numFmtId="0" fontId="24" fillId="0" borderId="0" xfId="0" applyFont="1" applyBorder="1" applyAlignment="1" applyProtection="1">
      <alignment horizontal="left" vertical="center" wrapText="1"/>
    </xf>
    <xf numFmtId="0" fontId="24" fillId="0" borderId="0" xfId="0" applyFont="1" applyBorder="1" applyAlignment="1" applyProtection="1">
      <alignment horizontal="center"/>
    </xf>
    <xf numFmtId="0" fontId="20" fillId="0" borderId="0" xfId="0" applyFont="1" applyAlignment="1" applyProtection="1">
      <alignment horizontal="center"/>
    </xf>
    <xf numFmtId="0" fontId="20"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wrapText="1"/>
    </xf>
    <xf numFmtId="4" fontId="20" fillId="0" borderId="0" xfId="0" applyNumberFormat="1" applyFont="1" applyFill="1" applyBorder="1" applyAlignment="1" applyProtection="1">
      <alignment horizontal="right" vertical="center"/>
    </xf>
    <xf numFmtId="0" fontId="20" fillId="0" borderId="0" xfId="0" applyFont="1" applyProtection="1"/>
    <xf numFmtId="0" fontId="20" fillId="0" borderId="7" xfId="0" applyFont="1" applyFill="1" applyBorder="1" applyAlignment="1" applyProtection="1">
      <alignment horizontal="center" vertical="center" wrapText="1"/>
    </xf>
    <xf numFmtId="0" fontId="52" fillId="0" borderId="0" xfId="0" applyFont="1" applyProtection="1"/>
    <xf numFmtId="0" fontId="52" fillId="0" borderId="0" xfId="0" applyFont="1" applyProtection="1">
      <protection locked="0"/>
    </xf>
    <xf numFmtId="49" fontId="65" fillId="0" borderId="0" xfId="9" applyNumberFormat="1" applyFont="1" applyFill="1" applyAlignment="1">
      <alignment horizontal="right" vertical="top" wrapText="1"/>
    </xf>
    <xf numFmtId="0" fontId="66" fillId="0" borderId="0" xfId="9" applyFont="1" applyFill="1" applyAlignment="1">
      <alignment vertical="top" wrapText="1"/>
    </xf>
    <xf numFmtId="49" fontId="65" fillId="0" borderId="0" xfId="10" applyNumberFormat="1" applyFont="1" applyFill="1" applyAlignment="1" applyProtection="1">
      <alignment horizontal="right" vertical="top" wrapText="1"/>
    </xf>
    <xf numFmtId="49" fontId="65" fillId="0" borderId="0" xfId="9" applyNumberFormat="1" applyFont="1" applyFill="1" applyAlignment="1" applyProtection="1">
      <alignment horizontal="right" vertical="top" wrapText="1"/>
    </xf>
    <xf numFmtId="0" fontId="65" fillId="0" borderId="0" xfId="9" applyFont="1" applyAlignment="1" applyProtection="1">
      <alignment vertical="top" wrapText="1"/>
    </xf>
    <xf numFmtId="0" fontId="66" fillId="0" borderId="0" xfId="9" applyFont="1" applyAlignment="1" applyProtection="1">
      <alignment vertical="top" wrapText="1"/>
    </xf>
    <xf numFmtId="0" fontId="66" fillId="0" borderId="0" xfId="9" applyFont="1" applyFill="1" applyAlignment="1" applyProtection="1">
      <alignment vertical="top" wrapText="1"/>
    </xf>
    <xf numFmtId="49" fontId="65" fillId="0" borderId="0" xfId="0" applyNumberFormat="1" applyFont="1" applyFill="1" applyAlignment="1">
      <alignment horizontal="right" vertical="top" wrapText="1"/>
    </xf>
    <xf numFmtId="49" fontId="67" fillId="0" borderId="0" xfId="0" applyNumberFormat="1" applyFont="1" applyFill="1" applyAlignment="1" applyProtection="1">
      <alignment horizontal="right" vertical="top" wrapText="1"/>
    </xf>
    <xf numFmtId="168" fontId="68" fillId="0" borderId="0" xfId="0" applyNumberFormat="1" applyFont="1" applyAlignment="1" applyProtection="1">
      <alignment vertical="top" wrapText="1"/>
    </xf>
    <xf numFmtId="168" fontId="68" fillId="0" borderId="0" xfId="0" applyNumberFormat="1" applyFont="1" applyAlignment="1" applyProtection="1">
      <alignment wrapText="1"/>
    </xf>
    <xf numFmtId="49" fontId="65" fillId="0" borderId="0" xfId="0" applyNumberFormat="1" applyFont="1" applyFill="1" applyAlignment="1" applyProtection="1">
      <alignment horizontal="right" vertical="top" wrapText="1"/>
    </xf>
    <xf numFmtId="168" fontId="69" fillId="0" borderId="0" xfId="0" applyNumberFormat="1" applyFont="1" applyAlignment="1" applyProtection="1">
      <alignment vertical="top" wrapText="1"/>
    </xf>
    <xf numFmtId="168" fontId="66" fillId="0" borderId="0" xfId="0" applyNumberFormat="1" applyFont="1" applyAlignment="1" applyProtection="1">
      <alignment wrapText="1"/>
    </xf>
    <xf numFmtId="168" fontId="65" fillId="0" borderId="0" xfId="0" applyNumberFormat="1" applyFont="1" applyAlignment="1" applyProtection="1">
      <alignment vertical="top" wrapText="1"/>
    </xf>
    <xf numFmtId="168" fontId="66" fillId="0" borderId="0" xfId="0" applyNumberFormat="1" applyFont="1" applyAlignment="1" applyProtection="1">
      <alignment vertical="top" wrapText="1"/>
    </xf>
    <xf numFmtId="168" fontId="66" fillId="0" borderId="0" xfId="0" applyNumberFormat="1" applyFont="1" applyBorder="1" applyAlignment="1" applyProtection="1">
      <alignment vertical="top" wrapText="1"/>
    </xf>
    <xf numFmtId="49" fontId="66" fillId="0" borderId="39" xfId="0" applyNumberFormat="1" applyFont="1" applyFill="1" applyBorder="1" applyAlignment="1" applyProtection="1">
      <alignment horizontal="right" vertical="top" wrapText="1"/>
    </xf>
    <xf numFmtId="168" fontId="66" fillId="0" borderId="31" xfId="0" applyNumberFormat="1" applyFont="1" applyBorder="1" applyAlignment="1" applyProtection="1">
      <alignment vertical="top" wrapText="1"/>
    </xf>
    <xf numFmtId="168" fontId="66" fillId="0" borderId="31" xfId="0" applyNumberFormat="1" applyFont="1" applyBorder="1" applyAlignment="1" applyProtection="1">
      <alignment wrapText="1"/>
    </xf>
    <xf numFmtId="49" fontId="66" fillId="0" borderId="8" xfId="0" applyNumberFormat="1" applyFont="1" applyFill="1" applyBorder="1" applyAlignment="1" applyProtection="1">
      <alignment horizontal="right" vertical="top" wrapText="1"/>
    </xf>
    <xf numFmtId="168" fontId="66" fillId="0" borderId="5" xfId="0" applyNumberFormat="1" applyFont="1" applyBorder="1" applyAlignment="1" applyProtection="1">
      <alignment vertical="top" wrapText="1"/>
    </xf>
    <xf numFmtId="168" fontId="66" fillId="0" borderId="5" xfId="0" applyNumberFormat="1" applyFont="1" applyBorder="1" applyAlignment="1" applyProtection="1">
      <alignment wrapText="1"/>
    </xf>
    <xf numFmtId="49" fontId="65" fillId="0" borderId="42" xfId="0" applyNumberFormat="1" applyFont="1" applyFill="1" applyBorder="1" applyAlignment="1" applyProtection="1">
      <alignment horizontal="right" vertical="top" wrapText="1"/>
    </xf>
    <xf numFmtId="168" fontId="66" fillId="0" borderId="43" xfId="0" applyNumberFormat="1" applyFont="1" applyBorder="1" applyAlignment="1" applyProtection="1">
      <alignment vertical="top" wrapText="1"/>
    </xf>
    <xf numFmtId="168" fontId="66" fillId="0" borderId="43" xfId="0" applyNumberFormat="1" applyFont="1" applyBorder="1" applyAlignment="1" applyProtection="1">
      <alignment wrapText="1"/>
    </xf>
    <xf numFmtId="49" fontId="65" fillId="3" borderId="44" xfId="0" applyNumberFormat="1" applyFont="1" applyFill="1" applyBorder="1" applyAlignment="1" applyProtection="1">
      <alignment horizontal="right" vertical="top" wrapText="1"/>
    </xf>
    <xf numFmtId="168" fontId="65" fillId="3" borderId="45" xfId="0" applyNumberFormat="1" applyFont="1" applyFill="1" applyBorder="1" applyAlignment="1" applyProtection="1">
      <alignment vertical="top" wrapText="1"/>
    </xf>
    <xf numFmtId="168" fontId="65" fillId="3" borderId="45" xfId="0" applyNumberFormat="1" applyFont="1" applyFill="1" applyBorder="1" applyAlignment="1" applyProtection="1">
      <alignment wrapText="1"/>
    </xf>
    <xf numFmtId="49" fontId="69" fillId="0" borderId="0" xfId="12" applyNumberFormat="1" applyFont="1" applyFill="1" applyAlignment="1" applyProtection="1">
      <alignment horizontal="right" vertical="top" wrapText="1"/>
    </xf>
    <xf numFmtId="0" fontId="69" fillId="0" borderId="0" xfId="12" applyFont="1" applyFill="1" applyAlignment="1" applyProtection="1">
      <alignment vertical="top" wrapText="1"/>
    </xf>
    <xf numFmtId="0" fontId="62" fillId="0" borderId="0" xfId="12" applyFont="1" applyAlignment="1" applyProtection="1">
      <alignment horizontal="right" wrapText="1"/>
    </xf>
    <xf numFmtId="0" fontId="62" fillId="0" borderId="0" xfId="12" applyNumberFormat="1" applyFont="1" applyAlignment="1" applyProtection="1">
      <alignment horizontal="right" wrapText="1"/>
    </xf>
    <xf numFmtId="49" fontId="65" fillId="0" borderId="0" xfId="12" applyNumberFormat="1" applyFont="1" applyFill="1" applyAlignment="1" applyProtection="1">
      <alignment horizontal="right" vertical="top" wrapText="1"/>
    </xf>
    <xf numFmtId="0" fontId="66" fillId="0" borderId="0" xfId="12" applyFont="1" applyBorder="1" applyAlignment="1" applyProtection="1">
      <alignment horizontal="fill" vertical="top" wrapText="1"/>
    </xf>
    <xf numFmtId="0" fontId="66" fillId="0" borderId="0" xfId="12" applyFont="1" applyBorder="1" applyAlignment="1" applyProtection="1">
      <alignment horizontal="right" wrapText="1"/>
    </xf>
    <xf numFmtId="0" fontId="66" fillId="0" borderId="0" xfId="12" applyNumberFormat="1" applyFont="1" applyBorder="1" applyAlignment="1" applyProtection="1">
      <alignment horizontal="right" wrapText="1"/>
    </xf>
    <xf numFmtId="16" fontId="65" fillId="4" borderId="0" xfId="12" applyNumberFormat="1" applyFont="1" applyFill="1" applyAlignment="1" applyProtection="1">
      <alignment horizontal="right" vertical="top"/>
    </xf>
    <xf numFmtId="0" fontId="70" fillId="4" borderId="0" xfId="12" applyFont="1" applyFill="1" applyBorder="1" applyAlignment="1" applyProtection="1">
      <alignment vertical="top" wrapText="1"/>
    </xf>
    <xf numFmtId="0" fontId="66" fillId="4" borderId="0" xfId="12" applyFont="1" applyFill="1" applyAlignment="1" applyProtection="1">
      <alignment horizontal="right"/>
    </xf>
    <xf numFmtId="172" fontId="66" fillId="0" borderId="0" xfId="13" applyFont="1" applyAlignment="1" applyProtection="1">
      <alignment horizontal="right" wrapText="1"/>
      <protection locked="0"/>
    </xf>
    <xf numFmtId="0" fontId="66" fillId="0" borderId="0" xfId="11" applyFont="1" applyAlignment="1" applyProtection="1">
      <alignment horizontal="left" vertical="top" wrapText="1"/>
    </xf>
    <xf numFmtId="0" fontId="66" fillId="0" borderId="0" xfId="11" applyFont="1" applyAlignment="1" applyProtection="1">
      <alignment horizontal="right" wrapText="1"/>
    </xf>
    <xf numFmtId="1" fontId="66" fillId="0" borderId="0" xfId="11" applyNumberFormat="1" applyFont="1" applyAlignment="1" applyProtection="1">
      <alignment horizontal="right" wrapText="1"/>
    </xf>
    <xf numFmtId="0" fontId="66" fillId="0" borderId="0" xfId="11" applyNumberFormat="1" applyFont="1" applyAlignment="1" applyProtection="1">
      <alignment horizontal="right" wrapText="1"/>
    </xf>
    <xf numFmtId="0" fontId="65" fillId="0" borderId="0" xfId="11" applyFont="1" applyFill="1" applyAlignment="1" applyProtection="1">
      <alignment vertical="top" wrapText="1"/>
    </xf>
    <xf numFmtId="0" fontId="66" fillId="0" borderId="0" xfId="11" applyFont="1" applyFill="1" applyAlignment="1" applyProtection="1">
      <alignment horizontal="right"/>
    </xf>
    <xf numFmtId="1" fontId="66" fillId="0" borderId="0" xfId="11" applyNumberFormat="1" applyFont="1" applyFill="1" applyAlignment="1" applyProtection="1">
      <alignment horizontal="right"/>
    </xf>
    <xf numFmtId="0" fontId="65" fillId="0" borderId="0" xfId="11" applyFont="1" applyFill="1" applyAlignment="1" applyProtection="1">
      <alignment horizontal="right" vertical="top" wrapText="1"/>
    </xf>
    <xf numFmtId="16" fontId="65" fillId="4" borderId="0" xfId="12" applyNumberFormat="1" applyFont="1" applyFill="1" applyBorder="1" applyAlignment="1" applyProtection="1">
      <alignment horizontal="right" vertical="top"/>
    </xf>
    <xf numFmtId="0" fontId="66" fillId="4" borderId="0" xfId="12" applyFont="1" applyFill="1" applyBorder="1" applyAlignment="1" applyProtection="1">
      <alignment horizontal="right"/>
    </xf>
    <xf numFmtId="16" fontId="65" fillId="0" borderId="0" xfId="12" applyNumberFormat="1" applyFont="1" applyFill="1" applyBorder="1" applyAlignment="1" applyProtection="1">
      <alignment horizontal="right" vertical="top"/>
    </xf>
    <xf numFmtId="0" fontId="65" fillId="0" borderId="0" xfId="12" applyFont="1" applyFill="1" applyBorder="1" applyAlignment="1" applyProtection="1">
      <alignment vertical="top" wrapText="1"/>
    </xf>
    <xf numFmtId="0" fontId="66" fillId="0" borderId="0" xfId="12" applyFont="1" applyFill="1" applyBorder="1" applyAlignment="1" applyProtection="1">
      <alignment horizontal="right"/>
    </xf>
    <xf numFmtId="49" fontId="65" fillId="0" borderId="0" xfId="11" applyNumberFormat="1" applyFont="1" applyFill="1" applyAlignment="1" applyProtection="1">
      <alignment horizontal="right" vertical="top"/>
    </xf>
    <xf numFmtId="0" fontId="66" fillId="0" borderId="0" xfId="11" applyFont="1" applyAlignment="1" applyProtection="1">
      <alignment vertical="top" wrapText="1"/>
    </xf>
    <xf numFmtId="0" fontId="66" fillId="0" borderId="0" xfId="12" applyNumberFormat="1" applyFont="1" applyAlignment="1" applyProtection="1">
      <alignment horizontal="right" wrapText="1"/>
    </xf>
    <xf numFmtId="4" fontId="66" fillId="0" borderId="0" xfId="12" applyNumberFormat="1" applyFont="1" applyAlignment="1" applyProtection="1">
      <alignment horizontal="right" wrapText="1"/>
      <protection locked="0"/>
    </xf>
    <xf numFmtId="172" fontId="66" fillId="0" borderId="0" xfId="16" applyFont="1" applyAlignment="1" applyProtection="1">
      <alignment horizontal="right" wrapText="1"/>
      <protection locked="0"/>
    </xf>
    <xf numFmtId="0" fontId="66" fillId="0" borderId="0" xfId="12" applyFont="1" applyAlignment="1" applyProtection="1">
      <alignment vertical="top" wrapText="1"/>
    </xf>
    <xf numFmtId="0" fontId="66" fillId="0" borderId="0" xfId="12" applyFont="1" applyAlignment="1" applyProtection="1">
      <alignment horizontal="right" wrapText="1"/>
    </xf>
    <xf numFmtId="0" fontId="65" fillId="0" borderId="0" xfId="12" applyFont="1" applyAlignment="1" applyProtection="1">
      <alignment vertical="top" wrapText="1"/>
    </xf>
    <xf numFmtId="4" fontId="66" fillId="0" borderId="0" xfId="11" applyNumberFormat="1" applyFont="1" applyAlignment="1" applyProtection="1">
      <alignment horizontal="right" wrapText="1"/>
      <protection locked="0"/>
    </xf>
    <xf numFmtId="49" fontId="65" fillId="0" borderId="0" xfId="12" applyNumberFormat="1" applyFont="1" applyFill="1" applyAlignment="1" applyProtection="1">
      <alignment horizontal="right" vertical="top"/>
    </xf>
    <xf numFmtId="4" fontId="66" fillId="0" borderId="0" xfId="11" applyNumberFormat="1" applyFont="1" applyAlignment="1" applyProtection="1">
      <alignment wrapText="1"/>
      <protection locked="0"/>
    </xf>
    <xf numFmtId="0" fontId="65" fillId="0" borderId="0" xfId="12" applyFont="1" applyAlignment="1" applyProtection="1">
      <alignment horizontal="right" vertical="top" wrapText="1"/>
    </xf>
    <xf numFmtId="0" fontId="66" fillId="0" borderId="0" xfId="12" applyFont="1" applyAlignment="1" applyProtection="1">
      <alignment wrapText="1"/>
    </xf>
    <xf numFmtId="0" fontId="66" fillId="0" borderId="0" xfId="11" applyFont="1" applyFill="1" applyAlignment="1" applyProtection="1">
      <alignment vertical="top" wrapText="1"/>
    </xf>
    <xf numFmtId="0" fontId="66" fillId="0" borderId="0" xfId="12" applyFont="1" applyFill="1" applyAlignment="1" applyProtection="1">
      <alignment vertical="top" wrapText="1"/>
    </xf>
    <xf numFmtId="4" fontId="66" fillId="0" borderId="0" xfId="12" applyNumberFormat="1" applyFont="1" applyAlignment="1" applyProtection="1">
      <alignment horizontal="right" wrapText="1"/>
    </xf>
    <xf numFmtId="0" fontId="66" fillId="0" borderId="0" xfId="12" applyFont="1" applyAlignment="1" applyProtection="1">
      <alignment horizontal="left" vertical="top" wrapText="1"/>
    </xf>
    <xf numFmtId="4" fontId="66" fillId="0" borderId="0" xfId="14" applyNumberFormat="1" applyFont="1" applyAlignment="1" applyProtection="1">
      <alignment horizontal="right" wrapText="1"/>
      <protection locked="0"/>
    </xf>
    <xf numFmtId="49" fontId="67" fillId="0" borderId="0" xfId="11" applyNumberFormat="1" applyFont="1" applyFill="1" applyAlignment="1" applyProtection="1">
      <alignment horizontal="right" vertical="top" wrapText="1"/>
    </xf>
    <xf numFmtId="0" fontId="68" fillId="0" borderId="0" xfId="11" applyFont="1" applyAlignment="1" applyProtection="1">
      <alignment vertical="top" wrapText="1"/>
    </xf>
    <xf numFmtId="0" fontId="68" fillId="0" borderId="0" xfId="11" applyFont="1" applyAlignment="1" applyProtection="1">
      <alignment horizontal="center" vertical="center" wrapText="1"/>
    </xf>
    <xf numFmtId="0" fontId="68" fillId="0" borderId="0" xfId="11" applyNumberFormat="1" applyFont="1" applyAlignment="1" applyProtection="1">
      <alignment horizontal="center" vertical="center" wrapText="1"/>
    </xf>
    <xf numFmtId="172" fontId="66" fillId="0" borderId="0" xfId="12" applyNumberFormat="1" applyFont="1" applyAlignment="1" applyProtection="1">
      <alignment horizontal="right" wrapText="1"/>
    </xf>
    <xf numFmtId="0" fontId="66" fillId="0" borderId="0" xfId="11" applyFont="1" applyAlignment="1" applyProtection="1">
      <alignment wrapText="1"/>
    </xf>
    <xf numFmtId="49" fontId="65" fillId="0" borderId="0" xfId="11" applyNumberFormat="1" applyFont="1" applyAlignment="1" applyProtection="1">
      <alignment horizontal="right" wrapText="1"/>
    </xf>
    <xf numFmtId="0" fontId="65" fillId="0" borderId="0" xfId="11" applyFont="1" applyAlignment="1" applyProtection="1">
      <alignment wrapText="1"/>
    </xf>
    <xf numFmtId="173" fontId="65" fillId="0" borderId="0" xfId="11" applyNumberFormat="1" applyFont="1" applyFill="1" applyAlignment="1" applyProtection="1">
      <alignment vertical="top"/>
    </xf>
    <xf numFmtId="49" fontId="65" fillId="0" borderId="0" xfId="11" applyNumberFormat="1" applyFont="1" applyAlignment="1" applyProtection="1">
      <alignment horizontal="right" vertical="top" wrapText="1"/>
    </xf>
    <xf numFmtId="0" fontId="65" fillId="0" borderId="0" xfId="11" applyFont="1" applyAlignment="1" applyProtection="1">
      <alignment horizontal="right" vertical="top" wrapText="1"/>
    </xf>
    <xf numFmtId="0" fontId="66" fillId="0" borderId="0" xfId="11" applyFont="1" applyAlignment="1" applyProtection="1">
      <alignment horizontal="right" vertical="top" wrapText="1"/>
    </xf>
    <xf numFmtId="49" fontId="65" fillId="0" borderId="0" xfId="11" applyNumberFormat="1" applyFont="1" applyAlignment="1" applyProtection="1">
      <alignment horizontal="right" vertical="top"/>
    </xf>
    <xf numFmtId="0" fontId="73" fillId="0" borderId="0" xfId="11" applyNumberFormat="1" applyFont="1" applyAlignment="1" applyProtection="1">
      <alignment horizontal="right"/>
    </xf>
    <xf numFmtId="0" fontId="65" fillId="0" borderId="0" xfId="14" applyFont="1" applyAlignment="1" applyProtection="1">
      <alignment horizontal="right" vertical="top"/>
    </xf>
    <xf numFmtId="0" fontId="62" fillId="0" borderId="0" xfId="11" applyNumberFormat="1" applyFont="1" applyAlignment="1" applyProtection="1">
      <alignment horizontal="right"/>
    </xf>
    <xf numFmtId="0" fontId="66" fillId="0" borderId="0" xfId="15" applyFont="1" applyAlignment="1" applyProtection="1">
      <alignment horizontal="justify" vertical="top" wrapText="1"/>
    </xf>
    <xf numFmtId="0" fontId="66" fillId="0" borderId="0" xfId="14" applyFont="1" applyFill="1" applyAlignment="1" applyProtection="1">
      <alignment horizontal="right" wrapText="1"/>
    </xf>
    <xf numFmtId="0" fontId="65" fillId="0" borderId="0" xfId="15" applyFont="1" applyAlignment="1" applyProtection="1">
      <alignment horizontal="right" vertical="top"/>
    </xf>
    <xf numFmtId="0" fontId="66" fillId="0" borderId="0" xfId="15" applyFont="1" applyAlignment="1" applyProtection="1">
      <alignment horizontal="right"/>
    </xf>
    <xf numFmtId="0" fontId="65" fillId="4" borderId="0" xfId="11" applyFont="1" applyFill="1" applyAlignment="1" applyProtection="1">
      <alignment horizontal="left" vertical="top" wrapText="1"/>
    </xf>
    <xf numFmtId="49" fontId="65" fillId="0" borderId="0" xfId="11" applyNumberFormat="1" applyFont="1" applyFill="1" applyAlignment="1" applyProtection="1">
      <alignment horizontal="right" vertical="top" wrapText="1"/>
    </xf>
    <xf numFmtId="0" fontId="74" fillId="0" borderId="0" xfId="15" applyFont="1" applyAlignment="1" applyProtection="1">
      <alignment horizontal="right"/>
    </xf>
    <xf numFmtId="0" fontId="66" fillId="0" borderId="0" xfId="15" applyFont="1" applyAlignment="1" applyProtection="1">
      <alignment horizontal="center" vertical="top" wrapText="1"/>
    </xf>
    <xf numFmtId="0" fontId="74" fillId="0" borderId="0" xfId="15" applyFont="1" applyAlignment="1" applyProtection="1">
      <alignment vertical="top"/>
    </xf>
    <xf numFmtId="0" fontId="74" fillId="0" borderId="0" xfId="15" applyFont="1" applyAlignment="1" applyProtection="1">
      <alignment vertical="top" wrapText="1"/>
    </xf>
    <xf numFmtId="0" fontId="66" fillId="0" borderId="0" xfId="15" applyFont="1" applyAlignment="1" applyProtection="1">
      <alignment horizontal="center" vertical="top"/>
    </xf>
    <xf numFmtId="0" fontId="66" fillId="0" borderId="0" xfId="15" applyFont="1" applyAlignment="1" applyProtection="1">
      <alignment vertical="top"/>
    </xf>
    <xf numFmtId="0" fontId="66" fillId="0" borderId="0" xfId="11" applyFont="1" applyFill="1" applyAlignment="1" applyProtection="1">
      <alignment horizontal="left" vertical="top" wrapText="1"/>
    </xf>
    <xf numFmtId="0" fontId="66" fillId="0" borderId="0" xfId="11" quotePrefix="1" applyFont="1" applyFill="1" applyAlignment="1" applyProtection="1">
      <alignment horizontal="left" vertical="top" wrapText="1"/>
    </xf>
    <xf numFmtId="49" fontId="65" fillId="0" borderId="0" xfId="11" quotePrefix="1" applyNumberFormat="1" applyFont="1" applyFill="1" applyAlignment="1" applyProtection="1">
      <alignment horizontal="right" vertical="top"/>
    </xf>
    <xf numFmtId="0" fontId="66" fillId="0" borderId="0" xfId="11" applyFont="1" applyFill="1" applyAlignment="1" applyProtection="1">
      <alignment horizontal="right" wrapText="1"/>
    </xf>
    <xf numFmtId="0" fontId="66" fillId="0" borderId="0" xfId="11" applyNumberFormat="1" applyFont="1" applyFill="1" applyAlignment="1" applyProtection="1">
      <alignment horizontal="right" wrapText="1"/>
    </xf>
    <xf numFmtId="49" fontId="65" fillId="0" borderId="21" xfId="11" applyNumberFormat="1" applyFont="1" applyFill="1" applyBorder="1" applyAlignment="1" applyProtection="1">
      <alignment horizontal="right" vertical="top"/>
    </xf>
    <xf numFmtId="0" fontId="66" fillId="0" borderId="21" xfId="11" applyFont="1" applyBorder="1" applyAlignment="1" applyProtection="1">
      <alignment vertical="top" wrapText="1"/>
    </xf>
    <xf numFmtId="0" fontId="66" fillId="0" borderId="21" xfId="11" applyFont="1" applyBorder="1" applyAlignment="1" applyProtection="1">
      <alignment horizontal="right" wrapText="1"/>
    </xf>
    <xf numFmtId="0" fontId="66" fillId="0" borderId="21" xfId="11" applyNumberFormat="1" applyFont="1" applyBorder="1" applyAlignment="1" applyProtection="1">
      <alignment horizontal="right" wrapText="1"/>
    </xf>
    <xf numFmtId="49" fontId="65" fillId="0" borderId="0" xfId="11" applyNumberFormat="1" applyFont="1" applyFill="1" applyBorder="1" applyAlignment="1" applyProtection="1">
      <alignment horizontal="right" vertical="top"/>
    </xf>
    <xf numFmtId="0" fontId="66" fillId="0" borderId="0" xfId="11" applyFont="1" applyBorder="1" applyAlignment="1" applyProtection="1">
      <alignment vertical="top" wrapText="1"/>
    </xf>
    <xf numFmtId="0" fontId="66" fillId="0" borderId="0" xfId="11" applyFont="1" applyBorder="1" applyAlignment="1" applyProtection="1">
      <alignment horizontal="right" wrapText="1"/>
    </xf>
    <xf numFmtId="0" fontId="66" fillId="0" borderId="0" xfId="11" applyNumberFormat="1" applyFont="1" applyBorder="1" applyAlignment="1" applyProtection="1">
      <alignment horizontal="right" wrapText="1"/>
    </xf>
    <xf numFmtId="49" fontId="65" fillId="0" borderId="0" xfId="11" applyNumberFormat="1" applyFont="1" applyFill="1" applyBorder="1" applyAlignment="1" applyProtection="1">
      <alignment horizontal="right" vertical="top" wrapText="1"/>
    </xf>
    <xf numFmtId="0" fontId="65" fillId="0" borderId="0" xfId="11" applyFont="1" applyBorder="1" applyAlignment="1" applyProtection="1">
      <alignment vertical="top" wrapText="1"/>
    </xf>
    <xf numFmtId="172" fontId="65" fillId="0" borderId="0" xfId="11" applyNumberFormat="1" applyFont="1" applyAlignment="1" applyProtection="1">
      <alignment horizontal="right" wrapText="1"/>
    </xf>
    <xf numFmtId="49" fontId="65" fillId="0" borderId="21" xfId="11" applyNumberFormat="1" applyFont="1" applyFill="1" applyBorder="1" applyAlignment="1" applyProtection="1">
      <alignment horizontal="right" vertical="top" wrapText="1"/>
    </xf>
    <xf numFmtId="0" fontId="62" fillId="0" borderId="0" xfId="12" applyFont="1" applyAlignment="1" applyProtection="1">
      <alignment wrapText="1"/>
      <protection locked="0"/>
    </xf>
    <xf numFmtId="0" fontId="66" fillId="0" borderId="0" xfId="12" applyFont="1" applyAlignment="1" applyProtection="1">
      <alignment horizontal="right" wrapText="1"/>
      <protection locked="0"/>
    </xf>
    <xf numFmtId="0" fontId="66" fillId="0" borderId="0" xfId="11" applyFont="1" applyAlignment="1" applyProtection="1">
      <alignment wrapText="1"/>
      <protection locked="0"/>
    </xf>
    <xf numFmtId="0" fontId="66" fillId="0" borderId="0" xfId="11" applyFont="1" applyAlignment="1" applyProtection="1">
      <alignment horizontal="right" wrapText="1"/>
      <protection locked="0"/>
    </xf>
    <xf numFmtId="3" fontId="66" fillId="0" borderId="0" xfId="11" applyNumberFormat="1" applyFont="1" applyFill="1" applyAlignment="1" applyProtection="1">
      <alignment horizontal="right" wrapText="1"/>
    </xf>
    <xf numFmtId="0" fontId="65" fillId="4" borderId="0" xfId="12" applyFont="1" applyFill="1" applyBorder="1" applyAlignment="1" applyProtection="1">
      <alignment vertical="top" wrapText="1"/>
    </xf>
    <xf numFmtId="0" fontId="66" fillId="0" borderId="0" xfId="12" applyFont="1" applyFill="1" applyAlignment="1" applyProtection="1">
      <alignment horizontal="right"/>
    </xf>
    <xf numFmtId="0" fontId="65" fillId="0" borderId="0" xfId="14" applyFont="1" applyFill="1" applyAlignment="1">
      <alignment vertical="top" wrapText="1"/>
    </xf>
    <xf numFmtId="0" fontId="66" fillId="0" borderId="0" xfId="14" applyFont="1" applyFill="1" applyAlignment="1">
      <alignment vertical="top" wrapText="1"/>
    </xf>
    <xf numFmtId="0" fontId="65" fillId="0" borderId="0" xfId="14" applyFont="1" applyFill="1" applyAlignment="1">
      <alignment horizontal="right" vertical="top" wrapText="1"/>
    </xf>
    <xf numFmtId="0" fontId="65" fillId="0" borderId="0" xfId="17" applyFont="1" applyFill="1" applyBorder="1" applyAlignment="1" applyProtection="1">
      <alignment vertical="top" wrapText="1"/>
    </xf>
    <xf numFmtId="0" fontId="66" fillId="0" borderId="0" xfId="17" applyFont="1" applyFill="1" applyAlignment="1" applyProtection="1">
      <alignment horizontal="right"/>
    </xf>
    <xf numFmtId="3" fontId="66" fillId="0" borderId="0" xfId="17" applyNumberFormat="1" applyFont="1" applyFill="1" applyAlignment="1" applyProtection="1">
      <alignment horizontal="right"/>
    </xf>
    <xf numFmtId="0" fontId="65" fillId="0" borderId="0" xfId="17" applyFont="1" applyFill="1" applyAlignment="1" applyProtection="1">
      <alignment horizontal="right" vertical="top" wrapText="1"/>
    </xf>
    <xf numFmtId="0" fontId="65" fillId="0" borderId="0" xfId="17" applyFont="1" applyFill="1" applyAlignment="1" applyProtection="1">
      <alignment vertical="top" wrapText="1"/>
    </xf>
    <xf numFmtId="172" fontId="66" fillId="0" borderId="0" xfId="13" applyFont="1" applyFill="1" applyAlignment="1" applyProtection="1">
      <alignment horizontal="right" wrapText="1"/>
      <protection locked="0"/>
    </xf>
    <xf numFmtId="0" fontId="66" fillId="0" borderId="0" xfId="12" applyFont="1" applyFill="1" applyAlignment="1" applyProtection="1">
      <alignment horizontal="right" wrapText="1"/>
    </xf>
    <xf numFmtId="0" fontId="66" fillId="0" borderId="0" xfId="12" applyNumberFormat="1" applyFont="1" applyFill="1" applyAlignment="1" applyProtection="1">
      <alignment horizontal="right" wrapText="1"/>
    </xf>
    <xf numFmtId="0" fontId="66" fillId="0" borderId="0" xfId="12" applyNumberFormat="1" applyFont="1" applyFill="1" applyAlignment="1" applyProtection="1">
      <alignment vertical="top" wrapText="1"/>
    </xf>
    <xf numFmtId="0" fontId="75" fillId="0" borderId="0" xfId="12" applyNumberFormat="1" applyFont="1" applyFill="1" applyAlignment="1" applyProtection="1">
      <alignment vertical="top" wrapText="1"/>
    </xf>
    <xf numFmtId="49" fontId="66" fillId="0" borderId="0" xfId="12" applyNumberFormat="1" applyFont="1" applyFill="1" applyAlignment="1" applyProtection="1">
      <alignment vertical="top" wrapText="1"/>
    </xf>
    <xf numFmtId="0" fontId="66" fillId="0" borderId="0" xfId="14" applyFont="1" applyFill="1" applyAlignment="1" applyProtection="1">
      <alignment horizontal="right"/>
    </xf>
    <xf numFmtId="3" fontId="66" fillId="0" borderId="0" xfId="14" applyNumberFormat="1" applyFont="1" applyFill="1" applyAlignment="1" applyProtection="1">
      <alignment horizontal="right"/>
    </xf>
    <xf numFmtId="0" fontId="66" fillId="0" borderId="0" xfId="17" applyFont="1" applyFill="1" applyAlignment="1" applyProtection="1">
      <alignment vertical="top" wrapText="1"/>
    </xf>
    <xf numFmtId="3" fontId="66" fillId="0" borderId="0" xfId="11" applyNumberFormat="1" applyFont="1" applyFill="1" applyAlignment="1" applyProtection="1">
      <alignment horizontal="right"/>
    </xf>
    <xf numFmtId="0" fontId="66" fillId="0" borderId="0" xfId="14" applyFont="1" applyFill="1" applyBorder="1" applyAlignment="1" applyProtection="1">
      <alignment horizontal="right"/>
    </xf>
    <xf numFmtId="16" fontId="65" fillId="0" borderId="0" xfId="12" applyNumberFormat="1" applyFont="1" applyFill="1" applyAlignment="1" applyProtection="1">
      <alignment horizontal="right" vertical="top"/>
    </xf>
    <xf numFmtId="0" fontId="65" fillId="0" borderId="0" xfId="12" applyNumberFormat="1" applyFont="1" applyFill="1" applyAlignment="1" applyProtection="1">
      <alignment vertical="top" wrapText="1"/>
    </xf>
    <xf numFmtId="4" fontId="66" fillId="0" borderId="0" xfId="12" applyNumberFormat="1" applyFont="1" applyAlignment="1" applyProtection="1">
      <alignment horizontal="right"/>
    </xf>
    <xf numFmtId="4" fontId="66" fillId="0" borderId="0" xfId="12" applyNumberFormat="1" applyFont="1" applyFill="1" applyAlignment="1" applyProtection="1">
      <alignment horizontal="right"/>
    </xf>
    <xf numFmtId="169" fontId="66" fillId="0" borderId="0" xfId="13" applyNumberFormat="1" applyFont="1" applyAlignment="1" applyProtection="1">
      <alignment horizontal="right" wrapText="1"/>
      <protection locked="0"/>
    </xf>
    <xf numFmtId="0" fontId="66" fillId="0" borderId="0" xfId="14" applyFont="1" applyFill="1" applyAlignment="1" applyProtection="1">
      <alignment horizontal="left" vertical="top" wrapText="1"/>
    </xf>
    <xf numFmtId="0" fontId="65" fillId="0" borderId="0" xfId="11" quotePrefix="1" applyFont="1" applyFill="1" applyAlignment="1" applyProtection="1">
      <alignment horizontal="right" vertical="top" wrapText="1"/>
    </xf>
    <xf numFmtId="1" fontId="66" fillId="0" borderId="0" xfId="11" applyNumberFormat="1" applyFont="1" applyFill="1" applyAlignment="1" applyProtection="1">
      <alignment horizontal="right" wrapText="1"/>
    </xf>
    <xf numFmtId="0" fontId="65" fillId="0" borderId="0" xfId="11" applyFont="1" applyAlignment="1" applyProtection="1">
      <alignment vertical="top" wrapText="1"/>
    </xf>
    <xf numFmtId="0" fontId="65" fillId="0" borderId="0" xfId="14" applyFont="1" applyFill="1" applyAlignment="1" applyProtection="1">
      <alignment vertical="top" wrapText="1"/>
    </xf>
    <xf numFmtId="0" fontId="66" fillId="0" borderId="0" xfId="14" applyNumberFormat="1" applyFont="1" applyFill="1" applyAlignment="1" applyProtection="1">
      <alignment horizontal="right" wrapText="1"/>
    </xf>
    <xf numFmtId="49" fontId="65" fillId="0" borderId="0" xfId="14" applyNumberFormat="1" applyFont="1" applyFill="1" applyAlignment="1" applyProtection="1">
      <alignment horizontal="right" vertical="top"/>
    </xf>
    <xf numFmtId="49" fontId="65" fillId="0" borderId="0" xfId="14" quotePrefix="1" applyNumberFormat="1" applyFont="1" applyFill="1" applyAlignment="1" applyProtection="1">
      <alignment horizontal="right" vertical="top"/>
    </xf>
    <xf numFmtId="0" fontId="66" fillId="0" borderId="0" xfId="14" applyFont="1" applyFill="1" applyAlignment="1" applyProtection="1">
      <alignment vertical="top" wrapText="1"/>
    </xf>
    <xf numFmtId="0" fontId="65" fillId="0" borderId="0" xfId="11" applyFont="1" applyFill="1" applyAlignment="1" applyProtection="1">
      <alignment horizontal="left" vertical="top" wrapText="1"/>
    </xf>
    <xf numFmtId="3" fontId="66" fillId="0" borderId="0" xfId="11" applyNumberFormat="1" applyFont="1" applyAlignment="1" applyProtection="1">
      <alignment horizontal="right" wrapText="1"/>
    </xf>
    <xf numFmtId="0" fontId="65" fillId="0" borderId="0" xfId="14" applyFont="1" applyFill="1" applyAlignment="1" applyProtection="1">
      <alignment horizontal="right" vertical="top" wrapText="1"/>
    </xf>
    <xf numFmtId="0" fontId="66" fillId="0" borderId="0" xfId="14" applyFont="1" applyAlignment="1" applyProtection="1">
      <alignment horizontal="left" vertical="top" wrapText="1"/>
    </xf>
    <xf numFmtId="0" fontId="66" fillId="0" borderId="0" xfId="14" applyFont="1" applyAlignment="1" applyProtection="1">
      <alignment horizontal="right" wrapText="1"/>
    </xf>
    <xf numFmtId="3" fontId="66" fillId="0" borderId="0" xfId="14" applyNumberFormat="1" applyFont="1" applyAlignment="1" applyProtection="1">
      <alignment horizontal="right" wrapText="1"/>
    </xf>
    <xf numFmtId="0" fontId="66" fillId="0" borderId="0" xfId="17" applyNumberFormat="1" applyFont="1" applyFill="1" applyAlignment="1" applyProtection="1">
      <alignment horizontal="right"/>
    </xf>
    <xf numFmtId="0" fontId="66" fillId="0" borderId="0" xfId="11" applyFont="1" applyFill="1" applyAlignment="1" applyProtection="1">
      <alignment wrapText="1"/>
    </xf>
    <xf numFmtId="172" fontId="66" fillId="0" borderId="0" xfId="13" applyFont="1" applyFill="1" applyAlignment="1" applyProtection="1">
      <alignment horizontal="right" wrapText="1"/>
    </xf>
    <xf numFmtId="0" fontId="65" fillId="0" borderId="0" xfId="11" applyFont="1" applyFill="1" applyAlignment="1" applyProtection="1">
      <alignment horizontal="right" wrapText="1"/>
    </xf>
    <xf numFmtId="0" fontId="66" fillId="0" borderId="0" xfId="11" applyNumberFormat="1" applyFont="1" applyFill="1" applyAlignment="1" applyProtection="1">
      <alignment horizontal="right"/>
    </xf>
    <xf numFmtId="0" fontId="65" fillId="0" borderId="0" xfId="17" applyFont="1" applyFill="1" applyAlignment="1" applyProtection="1">
      <alignment horizontal="left" vertical="top" wrapText="1"/>
    </xf>
    <xf numFmtId="0" fontId="65" fillId="0" borderId="0" xfId="17" quotePrefix="1" applyFont="1" applyFill="1" applyAlignment="1" applyProtection="1">
      <alignment horizontal="right" vertical="top" wrapText="1"/>
    </xf>
    <xf numFmtId="0" fontId="66" fillId="0" borderId="0" xfId="17" applyFont="1" applyFill="1" applyAlignment="1" applyProtection="1">
      <alignment horizontal="right" wrapText="1"/>
    </xf>
    <xf numFmtId="3" fontId="66" fillId="0" borderId="0" xfId="17" applyNumberFormat="1" applyFont="1" applyFill="1" applyAlignment="1" applyProtection="1">
      <alignment horizontal="right" wrapText="1"/>
    </xf>
    <xf numFmtId="0" fontId="66" fillId="0" borderId="0" xfId="17" applyFont="1" applyFill="1" applyAlignment="1" applyProtection="1">
      <alignment horizontal="left" vertical="top" wrapText="1"/>
    </xf>
    <xf numFmtId="0" fontId="66" fillId="0" borderId="0" xfId="14" applyNumberFormat="1" applyFont="1" applyFill="1" applyAlignment="1" applyProtection="1">
      <alignment horizontal="right"/>
    </xf>
    <xf numFmtId="0" fontId="66" fillId="0" borderId="0" xfId="14" applyFont="1" applyFill="1" applyAlignment="1" applyProtection="1">
      <alignment wrapText="1"/>
    </xf>
    <xf numFmtId="173" fontId="65" fillId="0" borderId="0" xfId="11" applyNumberFormat="1" applyFont="1" applyAlignment="1" applyProtection="1">
      <alignment vertical="top"/>
    </xf>
    <xf numFmtId="0" fontId="66" fillId="0" borderId="0" xfId="14" applyFont="1" applyFill="1" applyAlignment="1" applyProtection="1">
      <alignment horizontal="right" vertical="top"/>
    </xf>
    <xf numFmtId="0" fontId="66" fillId="0" borderId="0" xfId="14" applyNumberFormat="1" applyFont="1" applyAlignment="1" applyProtection="1">
      <alignment horizontal="right" wrapText="1"/>
    </xf>
    <xf numFmtId="0" fontId="66" fillId="0" borderId="0" xfId="14" applyFont="1" applyAlignment="1" applyProtection="1">
      <alignment vertical="top" wrapText="1"/>
    </xf>
    <xf numFmtId="4" fontId="66" fillId="0" borderId="0" xfId="12" applyNumberFormat="1" applyFont="1" applyProtection="1"/>
    <xf numFmtId="0" fontId="66" fillId="0" borderId="0" xfId="11" applyNumberFormat="1" applyFont="1" applyAlignment="1" applyProtection="1">
      <alignment horizontal="center" wrapText="1"/>
    </xf>
    <xf numFmtId="0" fontId="66" fillId="0" borderId="0" xfId="14" applyFont="1" applyAlignment="1" applyProtection="1">
      <alignment wrapText="1"/>
    </xf>
    <xf numFmtId="49" fontId="65" fillId="0" borderId="0" xfId="11" quotePrefix="1" applyNumberFormat="1" applyFont="1" applyFill="1" applyAlignment="1" applyProtection="1">
      <alignment horizontal="right" vertical="top" wrapText="1"/>
    </xf>
    <xf numFmtId="0" fontId="66" fillId="0" borderId="21" xfId="11" applyNumberFormat="1" applyFont="1" applyBorder="1" applyAlignment="1" applyProtection="1">
      <alignment wrapText="1"/>
    </xf>
    <xf numFmtId="0" fontId="66" fillId="0" borderId="0" xfId="11" applyFont="1" applyFill="1" applyAlignment="1" applyProtection="1">
      <alignment wrapText="1"/>
      <protection locked="0"/>
    </xf>
    <xf numFmtId="0" fontId="65" fillId="0" borderId="0" xfId="11" applyFont="1" applyAlignment="1" applyProtection="1">
      <alignment wrapText="1"/>
      <protection locked="0"/>
    </xf>
    <xf numFmtId="0" fontId="66" fillId="0" borderId="0" xfId="12" applyFont="1" applyAlignment="1" applyProtection="1">
      <alignment wrapText="1"/>
      <protection locked="0"/>
    </xf>
    <xf numFmtId="169" fontId="66" fillId="0" borderId="0" xfId="12" applyNumberFormat="1" applyFont="1" applyAlignment="1" applyProtection="1">
      <alignment horizontal="right" wrapText="1"/>
      <protection locked="0"/>
    </xf>
    <xf numFmtId="0" fontId="66" fillId="0" borderId="0" xfId="14" applyFont="1" applyAlignment="1" applyProtection="1">
      <alignment wrapText="1"/>
      <protection locked="0"/>
    </xf>
    <xf numFmtId="0" fontId="65" fillId="0" borderId="0" xfId="0" applyFont="1" applyFill="1" applyAlignment="1">
      <alignment horizontal="left" vertical="top" wrapText="1"/>
    </xf>
    <xf numFmtId="0" fontId="65" fillId="0" borderId="0" xfId="0" applyFont="1" applyFill="1" applyAlignment="1">
      <alignment horizontal="right" vertical="top" wrapText="1"/>
    </xf>
    <xf numFmtId="49" fontId="66" fillId="0" borderId="0" xfId="12" applyNumberFormat="1" applyFont="1" applyFill="1" applyAlignment="1" applyProtection="1">
      <alignment horizontal="left" wrapText="1"/>
    </xf>
    <xf numFmtId="0" fontId="66" fillId="0" borderId="0" xfId="18" applyNumberFormat="1" applyFont="1" applyBorder="1" applyAlignment="1" applyProtection="1">
      <alignment vertical="top" wrapText="1"/>
    </xf>
    <xf numFmtId="168" fontId="66" fillId="0" borderId="0" xfId="19" applyNumberFormat="1" applyFont="1" applyBorder="1" applyAlignment="1" applyProtection="1">
      <alignment vertical="top" wrapText="1"/>
    </xf>
    <xf numFmtId="49" fontId="66" fillId="0" borderId="0" xfId="20" applyNumberFormat="1" applyFont="1" applyFill="1" applyAlignment="1" applyProtection="1">
      <alignment horizontal="left" wrapText="1"/>
    </xf>
    <xf numFmtId="173" fontId="65" fillId="4" borderId="0" xfId="0" applyNumberFormat="1" applyFont="1" applyFill="1" applyAlignment="1">
      <alignment horizontal="right" vertical="top"/>
    </xf>
    <xf numFmtId="0" fontId="70" fillId="4" borderId="0" xfId="0" applyFont="1" applyFill="1" applyAlignment="1">
      <alignment horizontal="left" vertical="top" wrapText="1"/>
    </xf>
    <xf numFmtId="173" fontId="65" fillId="0" borderId="0" xfId="0" applyNumberFormat="1" applyFont="1" applyFill="1" applyAlignment="1">
      <alignment horizontal="right" vertical="top"/>
    </xf>
    <xf numFmtId="0" fontId="65" fillId="0" borderId="0" xfId="0" applyFont="1" applyFill="1" applyAlignment="1" applyProtection="1">
      <alignment vertical="top" wrapText="1"/>
    </xf>
    <xf numFmtId="0" fontId="66" fillId="0" borderId="0" xfId="0" applyFont="1" applyFill="1" applyAlignment="1" applyProtection="1">
      <alignment horizontal="right"/>
    </xf>
    <xf numFmtId="0" fontId="66" fillId="0" borderId="0" xfId="0" applyNumberFormat="1" applyFont="1" applyFill="1" applyAlignment="1" applyProtection="1">
      <alignment horizontal="right"/>
    </xf>
    <xf numFmtId="0" fontId="65" fillId="0" borderId="0" xfId="0" applyFont="1" applyFill="1" applyAlignment="1" applyProtection="1">
      <alignment horizontal="right" vertical="top" wrapText="1"/>
    </xf>
    <xf numFmtId="0" fontId="66" fillId="0" borderId="0" xfId="0" applyFont="1" applyFill="1" applyAlignment="1" applyProtection="1">
      <alignment vertical="top" wrapText="1"/>
    </xf>
    <xf numFmtId="0" fontId="66" fillId="0" borderId="0" xfId="0" applyFont="1" applyFill="1" applyBorder="1" applyAlignment="1" applyProtection="1">
      <alignment horizontal="right" wrapText="1"/>
    </xf>
    <xf numFmtId="3" fontId="66" fillId="0" borderId="0" xfId="0" applyNumberFormat="1" applyFont="1" applyFill="1" applyAlignment="1" applyProtection="1">
      <alignment horizontal="right" wrapText="1"/>
    </xf>
    <xf numFmtId="3" fontId="66" fillId="0" borderId="0" xfId="0" applyNumberFormat="1" applyFont="1" applyFill="1" applyAlignment="1" applyProtection="1">
      <alignment horizontal="right"/>
    </xf>
    <xf numFmtId="0" fontId="66" fillId="0" borderId="0" xfId="0" applyFont="1" applyFill="1" applyAlignment="1" applyProtection="1">
      <alignment horizontal="right" wrapText="1"/>
    </xf>
    <xf numFmtId="0" fontId="65" fillId="0" borderId="0" xfId="0" applyFont="1" applyFill="1" applyAlignment="1">
      <alignment vertical="top" wrapText="1"/>
    </xf>
    <xf numFmtId="0" fontId="66" fillId="0" borderId="0" xfId="0" applyFont="1" applyFill="1" applyAlignment="1">
      <alignment vertical="top" wrapText="1"/>
    </xf>
    <xf numFmtId="0" fontId="66" fillId="0" borderId="0" xfId="21" applyFont="1" applyFill="1" applyAlignment="1" applyProtection="1">
      <alignment horizontal="right"/>
    </xf>
    <xf numFmtId="3" fontId="66" fillId="0" borderId="0" xfId="21" applyNumberFormat="1" applyFont="1" applyFill="1" applyAlignment="1" applyProtection="1">
      <alignment horizontal="right"/>
    </xf>
    <xf numFmtId="0" fontId="66" fillId="0" borderId="0" xfId="21" applyFont="1" applyFill="1" applyAlignment="1" applyProtection="1">
      <alignment horizontal="right" wrapText="1"/>
    </xf>
    <xf numFmtId="3" fontId="66" fillId="0" borderId="0" xfId="21" applyNumberFormat="1" applyFont="1" applyFill="1" applyAlignment="1" applyProtection="1">
      <alignment horizontal="right" wrapText="1"/>
    </xf>
    <xf numFmtId="173" fontId="65" fillId="0" borderId="0" xfId="0" applyNumberFormat="1" applyFont="1" applyFill="1" applyAlignment="1">
      <alignment vertical="top"/>
    </xf>
    <xf numFmtId="0" fontId="65" fillId="0" borderId="0" xfId="21" applyFont="1" applyFill="1" applyAlignment="1" applyProtection="1">
      <alignment vertical="top" wrapText="1"/>
    </xf>
    <xf numFmtId="0" fontId="66" fillId="0" borderId="0" xfId="21" applyNumberFormat="1" applyFont="1" applyFill="1" applyAlignment="1" applyProtection="1">
      <alignment horizontal="right"/>
    </xf>
    <xf numFmtId="0" fontId="65" fillId="0" borderId="0" xfId="21" applyFont="1" applyFill="1" applyAlignment="1" applyProtection="1">
      <alignment horizontal="right" vertical="top" wrapText="1"/>
    </xf>
    <xf numFmtId="0" fontId="66" fillId="0" borderId="0" xfId="21" applyFont="1" applyFill="1" applyAlignment="1" applyProtection="1">
      <alignment vertical="top" wrapText="1"/>
    </xf>
    <xf numFmtId="173" fontId="65" fillId="0" borderId="0" xfId="0" applyNumberFormat="1" applyFont="1" applyAlignment="1" applyProtection="1">
      <alignment vertical="top"/>
    </xf>
    <xf numFmtId="0" fontId="68" fillId="0" borderId="0" xfId="0" applyFont="1" applyAlignment="1" applyProtection="1">
      <alignment horizontal="center" vertical="center" wrapText="1"/>
    </xf>
    <xf numFmtId="4" fontId="68" fillId="0" borderId="0" xfId="0" applyNumberFormat="1" applyFont="1" applyAlignment="1" applyProtection="1">
      <alignment horizontal="center" vertical="center" wrapText="1"/>
    </xf>
    <xf numFmtId="173" fontId="69" fillId="0" borderId="0" xfId="0" applyNumberFormat="1" applyFont="1" applyAlignment="1" applyProtection="1">
      <alignment horizontal="right" vertical="top"/>
    </xf>
    <xf numFmtId="0" fontId="69" fillId="0" borderId="0" xfId="0" applyFont="1" applyAlignment="1" applyProtection="1">
      <alignment horizontal="left" vertical="top" wrapText="1"/>
    </xf>
    <xf numFmtId="0" fontId="62" fillId="0" borderId="0" xfId="0" applyFont="1" applyAlignment="1" applyProtection="1">
      <alignment horizontal="right" wrapText="1"/>
    </xf>
    <xf numFmtId="4" fontId="62" fillId="0" borderId="0" xfId="0" applyNumberFormat="1" applyFont="1" applyAlignment="1" applyProtection="1">
      <alignment horizontal="right" wrapText="1"/>
    </xf>
    <xf numFmtId="173" fontId="69" fillId="0" borderId="0" xfId="0" applyNumberFormat="1" applyFont="1" applyFill="1" applyAlignment="1" applyProtection="1">
      <alignment horizontal="right" vertical="top"/>
    </xf>
    <xf numFmtId="0" fontId="69" fillId="0" borderId="0" xfId="0" applyFont="1" applyFill="1" applyAlignment="1" applyProtection="1">
      <alignment horizontal="left" vertical="top" wrapText="1"/>
    </xf>
    <xf numFmtId="0" fontId="62" fillId="0" borderId="0" xfId="0" applyFont="1" applyFill="1" applyAlignment="1" applyProtection="1">
      <alignment horizontal="right" wrapText="1"/>
    </xf>
    <xf numFmtId="4" fontId="62" fillId="0" borderId="0" xfId="0" applyNumberFormat="1" applyFont="1" applyFill="1" applyAlignment="1" applyProtection="1">
      <alignment horizontal="right" wrapText="1"/>
    </xf>
    <xf numFmtId="16" fontId="65" fillId="4" borderId="0" xfId="0" applyNumberFormat="1" applyFont="1" applyFill="1" applyAlignment="1" applyProtection="1">
      <alignment horizontal="right" vertical="top" wrapText="1"/>
    </xf>
    <xf numFmtId="0" fontId="70" fillId="4" borderId="0" xfId="0" applyFont="1" applyFill="1" applyAlignment="1" applyProtection="1">
      <alignment horizontal="justify" vertical="top"/>
    </xf>
    <xf numFmtId="0" fontId="66" fillId="4" borderId="0" xfId="0" applyFont="1" applyFill="1" applyAlignment="1" applyProtection="1">
      <alignment horizontal="right" wrapText="1"/>
    </xf>
    <xf numFmtId="3" fontId="66" fillId="4" borderId="0" xfId="0" applyNumberFormat="1" applyFont="1" applyFill="1" applyAlignment="1" applyProtection="1">
      <alignment horizontal="right" wrapText="1"/>
    </xf>
    <xf numFmtId="16" fontId="65" fillId="0" borderId="0" xfId="0" applyNumberFormat="1" applyFont="1" applyFill="1" applyAlignment="1" applyProtection="1">
      <alignment horizontal="right" vertical="top" wrapText="1"/>
    </xf>
    <xf numFmtId="0" fontId="65" fillId="0" borderId="0" xfId="0" applyFont="1" applyAlignment="1" applyProtection="1">
      <alignment horizontal="justify" vertical="top"/>
    </xf>
    <xf numFmtId="0" fontId="65" fillId="0" borderId="0" xfId="0" applyFont="1" applyFill="1" applyAlignment="1" applyProtection="1">
      <alignment horizontal="left" vertical="top" wrapText="1"/>
    </xf>
    <xf numFmtId="0" fontId="66" fillId="0" borderId="0" xfId="0" applyFont="1" applyAlignment="1" applyProtection="1">
      <alignment horizontal="right" wrapText="1"/>
    </xf>
    <xf numFmtId="3" fontId="66" fillId="0" borderId="0" xfId="0" applyNumberFormat="1" applyFont="1" applyAlignment="1" applyProtection="1">
      <alignment horizontal="right" wrapText="1"/>
    </xf>
    <xf numFmtId="0" fontId="66" fillId="0" borderId="0" xfId="0" applyFont="1" applyFill="1" applyAlignment="1" applyProtection="1">
      <alignment horizontal="left" vertical="top" wrapText="1"/>
    </xf>
    <xf numFmtId="0" fontId="66" fillId="0" borderId="0" xfId="0" applyFont="1" applyAlignment="1" applyProtection="1">
      <alignment horizontal="left" vertical="top" wrapText="1"/>
    </xf>
    <xf numFmtId="0" fontId="65" fillId="0" borderId="0" xfId="0" applyFont="1" applyAlignment="1" applyProtection="1">
      <alignment horizontal="right" vertical="top" wrapText="1"/>
    </xf>
    <xf numFmtId="0" fontId="65" fillId="0" borderId="0" xfId="0" applyFont="1" applyAlignment="1" applyProtection="1">
      <alignment horizontal="left" vertical="top" wrapText="1"/>
    </xf>
    <xf numFmtId="49" fontId="65" fillId="0" borderId="0" xfId="0" applyNumberFormat="1" applyFont="1" applyAlignment="1" applyProtection="1">
      <alignment horizontal="right" vertical="top" wrapText="1"/>
    </xf>
    <xf numFmtId="0" fontId="66" fillId="0" borderId="0" xfId="0" applyFont="1" applyAlignment="1" applyProtection="1">
      <alignment horizontal="justify" vertical="top"/>
    </xf>
    <xf numFmtId="168" fontId="66" fillId="0" borderId="0" xfId="14" applyNumberFormat="1" applyFont="1" applyAlignment="1" applyProtection="1">
      <alignment horizontal="right" wrapText="1"/>
    </xf>
    <xf numFmtId="1" fontId="66" fillId="0" borderId="0" xfId="14" applyNumberFormat="1" applyFont="1" applyAlignment="1" applyProtection="1">
      <alignment horizontal="right" wrapText="1"/>
    </xf>
    <xf numFmtId="0" fontId="66" fillId="0" borderId="0" xfId="0" applyFont="1" applyFill="1" applyAlignment="1" applyProtection="1">
      <alignment horizontal="right" vertical="top" wrapText="1"/>
    </xf>
    <xf numFmtId="3" fontId="66" fillId="0" borderId="0" xfId="0" applyNumberFormat="1" applyFont="1" applyFill="1" applyAlignment="1" applyProtection="1">
      <alignment horizontal="right" vertical="top" wrapText="1"/>
    </xf>
    <xf numFmtId="0" fontId="65" fillId="0" borderId="0" xfId="0" quotePrefix="1" applyFont="1" applyAlignment="1" applyProtection="1">
      <alignment horizontal="right" vertical="top" wrapText="1"/>
    </xf>
    <xf numFmtId="49" fontId="65" fillId="0" borderId="0" xfId="14" applyNumberFormat="1" applyFont="1" applyFill="1" applyAlignment="1" applyProtection="1">
      <alignment horizontal="right" vertical="top" wrapText="1"/>
    </xf>
    <xf numFmtId="49" fontId="65" fillId="0" borderId="0" xfId="14" applyNumberFormat="1" applyFont="1" applyAlignment="1" applyProtection="1">
      <alignment horizontal="right" vertical="top" wrapText="1"/>
    </xf>
    <xf numFmtId="173" fontId="65" fillId="4" borderId="0" xfId="0" applyNumberFormat="1" applyFont="1" applyFill="1" applyAlignment="1" applyProtection="1">
      <alignment horizontal="right" vertical="top"/>
    </xf>
    <xf numFmtId="0" fontId="70" fillId="4" borderId="0" xfId="0" applyFont="1" applyFill="1" applyAlignment="1" applyProtection="1">
      <alignment horizontal="left" vertical="top" wrapText="1"/>
    </xf>
    <xf numFmtId="4" fontId="66" fillId="4" borderId="0" xfId="0" applyNumberFormat="1" applyFont="1" applyFill="1" applyAlignment="1" applyProtection="1">
      <alignment horizontal="right" wrapText="1"/>
    </xf>
    <xf numFmtId="0" fontId="65" fillId="0" borderId="0" xfId="14" applyFont="1" applyAlignment="1" applyProtection="1">
      <alignment vertical="top" wrapText="1"/>
    </xf>
    <xf numFmtId="173" fontId="65" fillId="0" borderId="0" xfId="0" applyNumberFormat="1" applyFont="1" applyFill="1" applyAlignment="1" applyProtection="1">
      <alignment horizontal="right" vertical="top"/>
    </xf>
    <xf numFmtId="0" fontId="70" fillId="0" borderId="0" xfId="0" applyFont="1" applyFill="1" applyAlignment="1" applyProtection="1">
      <alignment horizontal="left" vertical="top" wrapText="1"/>
    </xf>
    <xf numFmtId="4" fontId="66" fillId="0" borderId="0" xfId="0" applyNumberFormat="1" applyFont="1" applyFill="1" applyAlignment="1" applyProtection="1">
      <alignment horizontal="right" wrapText="1"/>
    </xf>
    <xf numFmtId="0" fontId="65" fillId="0" borderId="0" xfId="14" applyFont="1" applyFill="1" applyAlignment="1" applyProtection="1">
      <alignment horizontal="left" vertical="top" wrapText="1"/>
    </xf>
    <xf numFmtId="0" fontId="66" fillId="0" borderId="0" xfId="21" applyFont="1" applyFill="1" applyAlignment="1" applyProtection="1">
      <alignment horizontal="left" vertical="top" wrapText="1"/>
    </xf>
    <xf numFmtId="0" fontId="66" fillId="0" borderId="0" xfId="0" applyFont="1" applyFill="1" applyAlignment="1" applyProtection="1">
      <alignment wrapText="1"/>
    </xf>
    <xf numFmtId="3" fontId="66" fillId="0" borderId="0" xfId="0" applyNumberFormat="1" applyFont="1" applyFill="1" applyAlignment="1" applyProtection="1">
      <alignment wrapText="1"/>
    </xf>
    <xf numFmtId="173" fontId="65" fillId="0" borderId="0" xfId="0" applyNumberFormat="1" applyFont="1" applyFill="1" applyAlignment="1" applyProtection="1">
      <alignment vertical="top"/>
    </xf>
    <xf numFmtId="0" fontId="66" fillId="0" borderId="0" xfId="21" applyFont="1" applyFill="1" applyProtection="1"/>
    <xf numFmtId="0" fontId="66" fillId="0" borderId="0" xfId="17" applyFont="1" applyFill="1" applyAlignment="1" applyProtection="1">
      <alignment wrapText="1"/>
    </xf>
    <xf numFmtId="4" fontId="66" fillId="0" borderId="0" xfId="0" applyNumberFormat="1" applyFont="1" applyAlignment="1" applyProtection="1">
      <alignment horizontal="right" wrapText="1"/>
    </xf>
    <xf numFmtId="0" fontId="66" fillId="0" borderId="0" xfId="21" applyFont="1" applyBorder="1" applyAlignment="1" applyProtection="1">
      <alignment horizontal="right"/>
    </xf>
    <xf numFmtId="0" fontId="66" fillId="0" borderId="0" xfId="21" applyFont="1" applyBorder="1" applyProtection="1"/>
    <xf numFmtId="0" fontId="66" fillId="0" borderId="0" xfId="21" applyFont="1" applyBorder="1" applyAlignment="1" applyProtection="1">
      <alignment vertical="top"/>
    </xf>
    <xf numFmtId="168" fontId="66" fillId="0" borderId="21" xfId="14" applyNumberFormat="1" applyFont="1" applyFill="1" applyBorder="1" applyAlignment="1" applyProtection="1">
      <alignment vertical="top" wrapText="1"/>
    </xf>
    <xf numFmtId="168" fontId="66" fillId="0" borderId="21" xfId="14" applyNumberFormat="1" applyFont="1" applyFill="1" applyBorder="1" applyAlignment="1" applyProtection="1">
      <alignment horizontal="right" wrapText="1"/>
    </xf>
    <xf numFmtId="1" fontId="66" fillId="0" borderId="21" xfId="14" applyNumberFormat="1" applyFont="1" applyFill="1" applyBorder="1" applyAlignment="1" applyProtection="1">
      <alignment horizontal="right" wrapText="1"/>
    </xf>
    <xf numFmtId="168" fontId="66" fillId="0" borderId="0" xfId="14" applyNumberFormat="1" applyFont="1" applyFill="1" applyAlignment="1" applyProtection="1">
      <alignment vertical="top" wrapText="1"/>
    </xf>
    <xf numFmtId="168" fontId="66" fillId="0" borderId="0" xfId="14" applyNumberFormat="1" applyFont="1" applyFill="1" applyAlignment="1" applyProtection="1">
      <alignment horizontal="right" wrapText="1"/>
    </xf>
    <xf numFmtId="1" fontId="66" fillId="0" borderId="0" xfId="14" applyNumberFormat="1" applyFont="1" applyFill="1" applyAlignment="1" applyProtection="1">
      <alignment horizontal="right" wrapText="1"/>
    </xf>
    <xf numFmtId="168" fontId="65" fillId="0" borderId="0" xfId="14" applyNumberFormat="1" applyFont="1" applyFill="1" applyAlignment="1" applyProtection="1">
      <alignment vertical="top" wrapText="1"/>
    </xf>
    <xf numFmtId="168" fontId="66" fillId="0" borderId="0" xfId="14" applyNumberFormat="1" applyFont="1" applyFill="1" applyBorder="1" applyAlignment="1" applyProtection="1">
      <alignment wrapText="1"/>
    </xf>
    <xf numFmtId="1" fontId="66" fillId="0" borderId="0" xfId="14" applyNumberFormat="1" applyFont="1" applyFill="1" applyBorder="1" applyAlignment="1" applyProtection="1">
      <alignment wrapText="1"/>
    </xf>
    <xf numFmtId="168" fontId="66" fillId="0" borderId="0" xfId="14" applyNumberFormat="1" applyFont="1" applyFill="1" applyAlignment="1" applyProtection="1">
      <alignment horizontal="center" wrapText="1"/>
    </xf>
    <xf numFmtId="1" fontId="66" fillId="0" borderId="0" xfId="14" applyNumberFormat="1" applyFont="1" applyFill="1" applyAlignment="1" applyProtection="1">
      <alignment wrapText="1"/>
    </xf>
    <xf numFmtId="0" fontId="69" fillId="0" borderId="0" xfId="14" applyFont="1" applyAlignment="1" applyProtection="1">
      <alignment vertical="top" wrapText="1"/>
    </xf>
    <xf numFmtId="0" fontId="65" fillId="0" borderId="21" xfId="14" applyFont="1" applyBorder="1" applyAlignment="1" applyProtection="1">
      <alignment vertical="top" wrapText="1"/>
    </xf>
    <xf numFmtId="0" fontId="68" fillId="0" borderId="0" xfId="11" applyFont="1" applyAlignment="1" applyProtection="1">
      <alignment horizontal="center" wrapText="1"/>
    </xf>
    <xf numFmtId="0" fontId="67" fillId="0" borderId="0" xfId="14" applyFont="1" applyAlignment="1" applyProtection="1">
      <alignment horizontal="right" vertical="top" wrapText="1"/>
    </xf>
    <xf numFmtId="0" fontId="69" fillId="0" borderId="0" xfId="14" applyFont="1" applyFill="1" applyAlignment="1" applyProtection="1">
      <alignment horizontal="right" vertical="top" wrapText="1"/>
    </xf>
    <xf numFmtId="0" fontId="65" fillId="0" borderId="0" xfId="14" applyFont="1" applyAlignment="1" applyProtection="1">
      <alignment horizontal="right" vertical="top" wrapText="1"/>
    </xf>
    <xf numFmtId="49" fontId="65" fillId="0" borderId="21" xfId="14" applyNumberFormat="1" applyFont="1" applyFill="1" applyBorder="1" applyAlignment="1" applyProtection="1">
      <alignment horizontal="right" vertical="top" wrapText="1"/>
    </xf>
    <xf numFmtId="0" fontId="66" fillId="0" borderId="21" xfId="0" applyFont="1" applyFill="1" applyBorder="1" applyAlignment="1" applyProtection="1">
      <alignment horizontal="right" wrapText="1"/>
    </xf>
    <xf numFmtId="0" fontId="66" fillId="0" borderId="21" xfId="0" applyFont="1" applyBorder="1" applyAlignment="1" applyProtection="1">
      <alignment horizontal="right" wrapText="1"/>
    </xf>
    <xf numFmtId="49" fontId="65" fillId="0" borderId="0" xfId="14" applyNumberFormat="1" applyFont="1" applyFill="1" applyBorder="1" applyAlignment="1" applyProtection="1">
      <alignment horizontal="right" vertical="top" wrapText="1"/>
    </xf>
    <xf numFmtId="168" fontId="65" fillId="0" borderId="0" xfId="14" applyNumberFormat="1" applyFont="1" applyFill="1" applyAlignment="1" applyProtection="1">
      <alignment horizontal="right" vertical="top" wrapText="1"/>
    </xf>
    <xf numFmtId="49" fontId="69" fillId="0" borderId="0" xfId="9" applyNumberFormat="1" applyFont="1" applyFill="1" applyAlignment="1">
      <alignment horizontal="right" vertical="top" wrapText="1"/>
    </xf>
    <xf numFmtId="0" fontId="69" fillId="0" borderId="0" xfId="9" applyFont="1" applyFill="1" applyBorder="1" applyAlignment="1">
      <alignment vertical="top" wrapText="1"/>
    </xf>
    <xf numFmtId="4" fontId="66" fillId="0" borderId="0" xfId="12" applyNumberFormat="1" applyFont="1" applyFill="1"/>
    <xf numFmtId="173" fontId="70" fillId="0" borderId="0" xfId="0" applyNumberFormat="1" applyFont="1" applyFill="1" applyAlignment="1">
      <alignment vertical="top" wrapText="1"/>
    </xf>
    <xf numFmtId="173" fontId="66" fillId="0" borderId="0" xfId="0" applyNumberFormat="1" applyFont="1" applyFill="1" applyAlignment="1">
      <alignment vertical="top" wrapText="1"/>
    </xf>
    <xf numFmtId="173" fontId="75" fillId="0" borderId="0" xfId="0" applyNumberFormat="1" applyFont="1" applyFill="1" applyAlignment="1">
      <alignment vertical="top" wrapText="1"/>
    </xf>
    <xf numFmtId="173" fontId="65" fillId="0" borderId="0" xfId="0" applyNumberFormat="1" applyFont="1" applyFill="1" applyAlignment="1">
      <alignment vertical="top" wrapText="1"/>
    </xf>
    <xf numFmtId="173" fontId="66" fillId="0" borderId="0" xfId="0" applyNumberFormat="1" applyFont="1" applyFill="1" applyAlignment="1">
      <alignment vertical="top"/>
    </xf>
    <xf numFmtId="0" fontId="66" fillId="0" borderId="0" xfId="12" applyFont="1" applyFill="1" applyBorder="1" applyAlignment="1" applyProtection="1">
      <alignment vertical="top" wrapText="1"/>
    </xf>
    <xf numFmtId="0" fontId="65" fillId="0" borderId="0" xfId="14" applyFont="1" applyFill="1" applyAlignment="1">
      <alignment horizontal="right" vertical="top"/>
    </xf>
    <xf numFmtId="0" fontId="65" fillId="0" borderId="0" xfId="0" applyFont="1" applyFill="1" applyAlignment="1">
      <alignment horizontal="right" vertical="top"/>
    </xf>
    <xf numFmtId="0" fontId="66" fillId="0" borderId="0" xfId="0" applyFont="1" applyFill="1" applyAlignment="1">
      <alignment vertical="center" wrapText="1"/>
    </xf>
    <xf numFmtId="0" fontId="66" fillId="0" borderId="0" xfId="0" applyFont="1" applyFill="1" applyAlignment="1" applyProtection="1">
      <alignment horizontal="center"/>
    </xf>
    <xf numFmtId="4" fontId="66" fillId="0" borderId="0" xfId="0" applyNumberFormat="1" applyFont="1" applyFill="1" applyAlignment="1" applyProtection="1">
      <alignment horizontal="right"/>
    </xf>
    <xf numFmtId="0" fontId="65" fillId="0" borderId="0" xfId="0" applyFont="1" applyFill="1" applyAlignment="1" applyProtection="1">
      <alignment horizontal="right" vertical="top"/>
    </xf>
    <xf numFmtId="0" fontId="65" fillId="0" borderId="0" xfId="12" applyFont="1" applyFill="1" applyAlignment="1" applyProtection="1">
      <alignment horizontal="right" vertical="top"/>
    </xf>
    <xf numFmtId="0" fontId="66" fillId="0" borderId="0" xfId="12" applyFont="1" applyFill="1" applyAlignment="1" applyProtection="1">
      <alignment vertical="center" wrapText="1"/>
    </xf>
    <xf numFmtId="0" fontId="66" fillId="0" borderId="0" xfId="12" applyFont="1" applyFill="1" applyAlignment="1" applyProtection="1">
      <alignment horizontal="right" vertical="center" wrapText="1"/>
    </xf>
    <xf numFmtId="0" fontId="65" fillId="0" borderId="0" xfId="12" applyFont="1" applyFill="1" applyAlignment="1" applyProtection="1">
      <alignment vertical="center" wrapText="1"/>
    </xf>
    <xf numFmtId="0" fontId="66" fillId="0" borderId="0" xfId="12" applyFont="1" applyFill="1" applyAlignment="1" applyProtection="1">
      <alignment horizontal="center" vertical="center" wrapText="1"/>
    </xf>
    <xf numFmtId="3" fontId="66" fillId="0" borderId="0" xfId="12" applyNumberFormat="1" applyFont="1" applyFill="1" applyAlignment="1" applyProtection="1">
      <alignment horizontal="right" vertical="center" wrapText="1"/>
    </xf>
    <xf numFmtId="0" fontId="65" fillId="0" borderId="0" xfId="0" quotePrefix="1" applyFont="1" applyFill="1" applyAlignment="1" applyProtection="1">
      <alignment horizontal="right" vertical="top" wrapText="1"/>
    </xf>
    <xf numFmtId="49" fontId="65" fillId="0" borderId="21" xfId="9" applyNumberFormat="1" applyFont="1" applyFill="1" applyBorder="1" applyAlignment="1">
      <alignment horizontal="right" vertical="top" wrapText="1"/>
    </xf>
    <xf numFmtId="168" fontId="66" fillId="0" borderId="21" xfId="9" applyNumberFormat="1" applyFont="1" applyFill="1" applyBorder="1" applyAlignment="1">
      <alignment vertical="top" wrapText="1"/>
    </xf>
    <xf numFmtId="168" fontId="66" fillId="0" borderId="0" xfId="9" applyNumberFormat="1" applyFont="1" applyFill="1" applyAlignment="1">
      <alignment vertical="top" wrapText="1"/>
    </xf>
    <xf numFmtId="168" fontId="65" fillId="0" borderId="0" xfId="9" applyNumberFormat="1" applyFont="1" applyFill="1" applyAlignment="1">
      <alignment vertical="top" wrapText="1"/>
    </xf>
    <xf numFmtId="168" fontId="65" fillId="0" borderId="0" xfId="9" applyNumberFormat="1" applyFont="1" applyFill="1" applyAlignment="1">
      <alignment horizontal="right" vertical="top" wrapText="1"/>
    </xf>
    <xf numFmtId="49" fontId="65" fillId="0" borderId="0" xfId="9" applyNumberFormat="1" applyFont="1" applyFill="1" applyBorder="1" applyAlignment="1">
      <alignment horizontal="right" vertical="top" wrapText="1"/>
    </xf>
    <xf numFmtId="0" fontId="66" fillId="0" borderId="0" xfId="9" applyFont="1" applyFill="1" applyBorder="1" applyAlignment="1">
      <alignment vertical="top" wrapText="1"/>
    </xf>
    <xf numFmtId="0" fontId="65" fillId="0" borderId="0" xfId="9" applyFont="1" applyFill="1" applyAlignment="1">
      <alignment horizontal="right" vertical="top" wrapText="1"/>
    </xf>
    <xf numFmtId="0" fontId="65" fillId="0" borderId="0" xfId="9" applyFont="1" applyFill="1" applyAlignment="1">
      <alignment horizontal="justify" vertical="top" wrapText="1"/>
    </xf>
    <xf numFmtId="168" fontId="66" fillId="0" borderId="21" xfId="9" applyNumberFormat="1" applyFont="1" applyFill="1" applyBorder="1" applyAlignment="1" applyProtection="1">
      <alignment horizontal="right" wrapText="1"/>
    </xf>
    <xf numFmtId="1" fontId="66" fillId="0" borderId="21" xfId="9" applyNumberFormat="1" applyFont="1" applyFill="1" applyBorder="1" applyAlignment="1" applyProtection="1">
      <alignment horizontal="right" wrapText="1"/>
    </xf>
    <xf numFmtId="172" fontId="66" fillId="0" borderId="21" xfId="13" applyFont="1" applyFill="1" applyBorder="1" applyAlignment="1" applyProtection="1">
      <alignment horizontal="right" wrapText="1"/>
    </xf>
    <xf numFmtId="172" fontId="66" fillId="0" borderId="21" xfId="12" applyNumberFormat="1" applyFont="1" applyFill="1" applyBorder="1" applyAlignment="1" applyProtection="1">
      <alignment horizontal="right" wrapText="1"/>
    </xf>
    <xf numFmtId="168" fontId="66" fillId="0" borderId="0" xfId="9" applyNumberFormat="1" applyFont="1" applyFill="1" applyAlignment="1" applyProtection="1">
      <alignment horizontal="right" wrapText="1"/>
    </xf>
    <xf numFmtId="1" fontId="66" fillId="0" borderId="0" xfId="9" applyNumberFormat="1" applyFont="1" applyFill="1" applyAlignment="1" applyProtection="1">
      <alignment horizontal="right" wrapText="1"/>
    </xf>
    <xf numFmtId="172" fontId="66" fillId="0" borderId="0" xfId="12" applyNumberFormat="1" applyFont="1" applyFill="1" applyAlignment="1" applyProtection="1">
      <alignment horizontal="right" wrapText="1"/>
    </xf>
    <xf numFmtId="1" fontId="66" fillId="0" borderId="0" xfId="9" applyNumberFormat="1" applyFont="1" applyFill="1" applyBorder="1" applyAlignment="1" applyProtection="1">
      <alignment wrapText="1"/>
    </xf>
    <xf numFmtId="168" fontId="66" fillId="0" borderId="0" xfId="9" applyNumberFormat="1" applyFont="1" applyFill="1" applyAlignment="1" applyProtection="1">
      <alignment horizontal="center" wrapText="1"/>
    </xf>
    <xf numFmtId="1" fontId="66" fillId="0" borderId="0" xfId="9" applyNumberFormat="1" applyFont="1" applyFill="1" applyAlignment="1" applyProtection="1">
      <alignment wrapText="1"/>
    </xf>
    <xf numFmtId="0" fontId="0" fillId="0" borderId="0" xfId="0"/>
    <xf numFmtId="164" fontId="3" fillId="0" borderId="1" xfId="2" applyFont="1" applyFill="1" applyBorder="1" applyAlignment="1" applyProtection="1">
      <alignment horizontal="left" vertical="center"/>
    </xf>
    <xf numFmtId="164" fontId="3" fillId="0" borderId="0" xfId="2" applyFont="1" applyFill="1" applyBorder="1" applyAlignment="1" applyProtection="1">
      <alignment horizontal="left" vertical="center"/>
    </xf>
    <xf numFmtId="0" fontId="26" fillId="0" borderId="0" xfId="0" applyFont="1" applyFill="1" applyBorder="1" applyAlignment="1" applyProtection="1">
      <alignment horizontal="left" indent="1"/>
    </xf>
    <xf numFmtId="0" fontId="0" fillId="0" borderId="0" xfId="0" applyBorder="1"/>
    <xf numFmtId="0" fontId="0" fillId="0" borderId="0" xfId="0" applyAlignment="1" applyProtection="1">
      <alignment horizontal="left" vertical="center"/>
    </xf>
    <xf numFmtId="164" fontId="6" fillId="0" borderId="0" xfId="2" applyFont="1" applyFill="1" applyBorder="1" applyAlignment="1" applyProtection="1">
      <alignment horizontal="left" indent="1"/>
    </xf>
    <xf numFmtId="0" fontId="78" fillId="0" borderId="0" xfId="0" applyFont="1" applyProtection="1"/>
    <xf numFmtId="0" fontId="79" fillId="0" borderId="0" xfId="0" applyFont="1" applyBorder="1" applyProtection="1"/>
    <xf numFmtId="0" fontId="79" fillId="0" borderId="0" xfId="0" applyFont="1" applyProtection="1"/>
    <xf numFmtId="0" fontId="0" fillId="0" borderId="1" xfId="0" applyBorder="1" applyAlignment="1" applyProtection="1">
      <alignment horizontal="left" vertical="center"/>
    </xf>
    <xf numFmtId="0" fontId="79" fillId="0" borderId="1" xfId="0" applyFont="1" applyBorder="1" applyProtection="1"/>
    <xf numFmtId="164" fontId="3" fillId="0" borderId="0" xfId="2" applyFont="1" applyFill="1" applyBorder="1" applyAlignment="1" applyProtection="1">
      <alignment horizontal="left" indent="1"/>
    </xf>
    <xf numFmtId="164" fontId="5" fillId="0" borderId="0" xfId="2" applyFont="1" applyFill="1" applyBorder="1" applyAlignment="1" applyProtection="1">
      <alignment horizontal="left" indent="1"/>
    </xf>
    <xf numFmtId="0" fontId="3" fillId="0" borderId="0" xfId="3" applyNumberFormat="1" applyFont="1" applyFill="1" applyBorder="1" applyAlignment="1" applyProtection="1">
      <alignment horizontal="left" indent="1"/>
    </xf>
    <xf numFmtId="0" fontId="9" fillId="0" borderId="0" xfId="3" applyNumberFormat="1" applyFont="1" applyFill="1" applyBorder="1" applyAlignment="1" applyProtection="1">
      <alignment horizontal="left" indent="1"/>
    </xf>
    <xf numFmtId="0" fontId="0" fillId="0" borderId="0" xfId="0" applyBorder="1" applyAlignment="1" applyProtection="1">
      <alignment horizontal="left" vertical="center"/>
    </xf>
    <xf numFmtId="169" fontId="78" fillId="0" borderId="0" xfId="0" applyNumberFormat="1" applyFont="1" applyProtection="1"/>
    <xf numFmtId="169" fontId="80" fillId="0" borderId="0" xfId="0" applyNumberFormat="1" applyFont="1" applyProtection="1"/>
    <xf numFmtId="175" fontId="80" fillId="0" borderId="1" xfId="0" applyNumberFormat="1" applyFont="1" applyBorder="1" applyProtection="1"/>
    <xf numFmtId="175" fontId="78" fillId="0" borderId="0" xfId="0" applyNumberFormat="1" applyFont="1" applyProtection="1"/>
    <xf numFmtId="175" fontId="24" fillId="0" borderId="0" xfId="0" applyNumberFormat="1" applyFont="1" applyProtection="1"/>
    <xf numFmtId="49" fontId="83" fillId="0" borderId="0" xfId="11" applyNumberFormat="1" applyFont="1" applyFill="1" applyAlignment="1" applyProtection="1">
      <alignment horizontal="right" vertical="top" wrapText="1"/>
    </xf>
    <xf numFmtId="0" fontId="83" fillId="0" borderId="0" xfId="11" applyFont="1" applyFill="1" applyAlignment="1" applyProtection="1">
      <alignment horizontal="right" vertical="top" wrapText="1"/>
    </xf>
    <xf numFmtId="0" fontId="25" fillId="0" borderId="5" xfId="0" applyFont="1" applyBorder="1" applyAlignment="1" applyProtection="1">
      <alignment horizontal="center" wrapText="1"/>
    </xf>
    <xf numFmtId="0" fontId="20" fillId="0" borderId="0" xfId="0" applyFont="1" applyFill="1" applyAlignment="1" applyProtection="1">
      <alignment horizontal="left" vertical="center" indent="1"/>
    </xf>
    <xf numFmtId="164" fontId="3" fillId="0" borderId="2" xfId="2" applyFont="1" applyFill="1" applyBorder="1" applyAlignment="1" applyProtection="1">
      <alignment horizontal="left" wrapText="1"/>
    </xf>
    <xf numFmtId="164" fontId="20" fillId="0" borderId="0" xfId="2" applyFont="1" applyFill="1" applyAlignment="1" applyProtection="1">
      <alignment horizontal="left" vertical="top" wrapText="1" indent="1"/>
    </xf>
    <xf numFmtId="164" fontId="25" fillId="0" borderId="0" xfId="3" applyFont="1" applyFill="1" applyAlignment="1" applyProtection="1">
      <alignment horizontal="left" indent="1"/>
    </xf>
    <xf numFmtId="2" fontId="31" fillId="0" borderId="6" xfId="0" applyNumberFormat="1" applyFont="1" applyFill="1" applyBorder="1" applyAlignment="1" applyProtection="1">
      <alignment vertical="center"/>
    </xf>
    <xf numFmtId="0" fontId="20" fillId="0" borderId="6" xfId="0" applyFont="1" applyFill="1" applyBorder="1" applyAlignment="1" applyProtection="1">
      <alignment horizontal="center" vertical="center" wrapText="1"/>
    </xf>
    <xf numFmtId="168" fontId="65" fillId="0" borderId="0" xfId="9" applyNumberFormat="1" applyFont="1" applyFill="1" applyAlignment="1" applyProtection="1">
      <alignment vertical="top" wrapText="1"/>
      <protection locked="0"/>
    </xf>
    <xf numFmtId="0" fontId="69" fillId="0" borderId="0" xfId="9" applyFont="1" applyFill="1" applyBorder="1" applyAlignment="1" applyProtection="1">
      <alignment vertical="top" wrapText="1"/>
      <protection locked="0"/>
    </xf>
    <xf numFmtId="0" fontId="70" fillId="4" borderId="0" xfId="0" applyFont="1" applyFill="1" applyAlignment="1" applyProtection="1">
      <alignment horizontal="left" vertical="top" wrapText="1"/>
      <protection locked="0"/>
    </xf>
    <xf numFmtId="0" fontId="65" fillId="0" borderId="0" xfId="0" applyFont="1" applyFill="1" applyAlignment="1" applyProtection="1">
      <alignment horizontal="left" vertical="top" wrapText="1"/>
      <protection locked="0"/>
    </xf>
    <xf numFmtId="173" fontId="65" fillId="0" borderId="0" xfId="0" applyNumberFormat="1" applyFont="1" applyFill="1" applyAlignment="1" applyProtection="1">
      <alignment vertical="top"/>
      <protection locked="0"/>
    </xf>
    <xf numFmtId="173" fontId="70" fillId="0" borderId="0" xfId="0" applyNumberFormat="1" applyFont="1" applyFill="1" applyAlignment="1" applyProtection="1">
      <alignment vertical="top" wrapText="1"/>
      <protection locked="0"/>
    </xf>
    <xf numFmtId="173" fontId="66" fillId="0" borderId="0" xfId="0" applyNumberFormat="1" applyFont="1" applyFill="1" applyAlignment="1" applyProtection="1">
      <alignment vertical="top" wrapText="1"/>
      <protection locked="0"/>
    </xf>
    <xf numFmtId="173" fontId="75" fillId="0" borderId="0" xfId="0" applyNumberFormat="1" applyFont="1" applyFill="1" applyAlignment="1" applyProtection="1">
      <alignment vertical="top" wrapText="1"/>
      <protection locked="0"/>
    </xf>
    <xf numFmtId="173" fontId="65" fillId="0" borderId="0" xfId="0" applyNumberFormat="1" applyFont="1" applyFill="1" applyAlignment="1" applyProtection="1">
      <alignment vertical="top" wrapText="1"/>
      <protection locked="0"/>
    </xf>
    <xf numFmtId="4" fontId="66" fillId="0" borderId="0" xfId="12" applyNumberFormat="1" applyFont="1" applyFill="1" applyProtection="1">
      <protection locked="0"/>
    </xf>
    <xf numFmtId="173" fontId="66" fillId="0" borderId="0" xfId="0" applyNumberFormat="1" applyFont="1" applyFill="1" applyAlignment="1" applyProtection="1">
      <alignment vertical="top"/>
      <protection locked="0"/>
    </xf>
    <xf numFmtId="0" fontId="66" fillId="0" borderId="0" xfId="12" applyFont="1" applyFill="1" applyBorder="1" applyAlignment="1" applyProtection="1">
      <alignment vertical="top" wrapText="1"/>
      <protection locked="0"/>
    </xf>
    <xf numFmtId="0" fontId="65" fillId="0" borderId="0" xfId="14" applyFont="1" applyFill="1" applyAlignment="1" applyProtection="1">
      <alignment vertical="top" wrapText="1"/>
      <protection locked="0"/>
    </xf>
    <xf numFmtId="0" fontId="66" fillId="0" borderId="0" xfId="14" applyFont="1" applyFill="1" applyAlignment="1" applyProtection="1">
      <alignment vertical="top" wrapText="1"/>
      <protection locked="0"/>
    </xf>
    <xf numFmtId="0" fontId="66" fillId="0" borderId="0" xfId="0" applyFont="1" applyFill="1" applyAlignment="1" applyProtection="1">
      <alignment vertical="top" wrapText="1"/>
      <protection locked="0"/>
    </xf>
    <xf numFmtId="0" fontId="65" fillId="0" borderId="0" xfId="0" applyFont="1" applyFill="1" applyAlignment="1" applyProtection="1">
      <alignment vertical="top" wrapText="1"/>
      <protection locked="0"/>
    </xf>
    <xf numFmtId="0" fontId="65" fillId="0" borderId="0" xfId="14" applyFont="1" applyFill="1" applyAlignment="1" applyProtection="1">
      <alignment horizontal="left" vertical="top" wrapText="1"/>
      <protection locked="0"/>
    </xf>
    <xf numFmtId="0" fontId="65" fillId="0" borderId="0" xfId="14" applyFont="1" applyFill="1" applyAlignment="1" applyProtection="1">
      <alignment horizontal="right" vertical="top" wrapText="1"/>
      <protection locked="0"/>
    </xf>
    <xf numFmtId="0" fontId="66" fillId="0" borderId="0" xfId="12" applyFont="1" applyFill="1" applyAlignment="1" applyProtection="1">
      <alignment vertical="center" wrapText="1"/>
      <protection locked="0"/>
    </xf>
    <xf numFmtId="0" fontId="65" fillId="0" borderId="0" xfId="12" applyFont="1" applyFill="1" applyAlignment="1" applyProtection="1">
      <alignment vertical="center" wrapText="1"/>
      <protection locked="0"/>
    </xf>
    <xf numFmtId="0" fontId="65" fillId="0" borderId="0" xfId="12" applyFont="1" applyFill="1" applyBorder="1" applyAlignment="1" applyProtection="1">
      <alignment vertical="top" wrapText="1"/>
      <protection locked="0"/>
    </xf>
    <xf numFmtId="0" fontId="66" fillId="0" borderId="0" xfId="0" applyFont="1" applyFill="1" applyAlignment="1" applyProtection="1">
      <alignment vertical="center" wrapText="1"/>
      <protection locked="0"/>
    </xf>
    <xf numFmtId="0" fontId="65" fillId="0" borderId="0" xfId="0" applyFont="1" applyFill="1" applyAlignment="1" applyProtection="1">
      <alignment horizontal="right" vertical="top" wrapText="1"/>
      <protection locked="0"/>
    </xf>
    <xf numFmtId="0" fontId="65" fillId="0" borderId="0" xfId="21" applyFont="1" applyFill="1" applyAlignment="1" applyProtection="1">
      <alignment vertical="top" wrapText="1"/>
      <protection locked="0"/>
    </xf>
    <xf numFmtId="168" fontId="66" fillId="0" borderId="21" xfId="9" applyNumberFormat="1" applyFont="1" applyFill="1" applyBorder="1" applyAlignment="1" applyProtection="1">
      <alignment vertical="top" wrapText="1"/>
      <protection locked="0"/>
    </xf>
    <xf numFmtId="168" fontId="66" fillId="0" borderId="0" xfId="9" applyNumberFormat="1" applyFont="1" applyFill="1" applyAlignment="1" applyProtection="1">
      <alignment vertical="top" wrapText="1"/>
      <protection locked="0"/>
    </xf>
    <xf numFmtId="0" fontId="66" fillId="0" borderId="0" xfId="9" applyFont="1" applyFill="1" applyBorder="1" applyAlignment="1" applyProtection="1">
      <alignment vertical="top" wrapText="1"/>
      <protection locked="0"/>
    </xf>
    <xf numFmtId="0" fontId="66" fillId="0" borderId="0" xfId="9" applyFont="1" applyFill="1" applyAlignment="1" applyProtection="1">
      <alignment vertical="top" wrapText="1"/>
      <protection locked="0"/>
    </xf>
    <xf numFmtId="0" fontId="65" fillId="0" borderId="0" xfId="9" applyFont="1" applyFill="1" applyAlignment="1" applyProtection="1">
      <alignment horizontal="justify" vertical="top" wrapText="1"/>
      <protection locked="0"/>
    </xf>
    <xf numFmtId="168" fontId="68" fillId="0" borderId="0" xfId="9" applyNumberFormat="1" applyFont="1" applyFill="1" applyAlignment="1" applyProtection="1">
      <alignment horizontal="center" wrapText="1"/>
    </xf>
    <xf numFmtId="0" fontId="66" fillId="0" borderId="0" xfId="9" applyFont="1" applyFill="1" applyAlignment="1" applyProtection="1">
      <alignment wrapText="1"/>
    </xf>
    <xf numFmtId="0" fontId="68" fillId="0" borderId="0" xfId="0" applyFont="1" applyFill="1" applyAlignment="1" applyProtection="1">
      <alignment horizontal="center" vertical="center"/>
    </xf>
    <xf numFmtId="0" fontId="62" fillId="0" borderId="0" xfId="9" applyFont="1" applyFill="1" applyAlignment="1" applyProtection="1">
      <alignment horizontal="right" wrapText="1"/>
    </xf>
    <xf numFmtId="0" fontId="62" fillId="0" borderId="0" xfId="9" applyNumberFormat="1" applyFont="1" applyFill="1" applyAlignment="1" applyProtection="1">
      <alignment horizontal="right" wrapText="1"/>
    </xf>
    <xf numFmtId="0" fontId="62" fillId="0" borderId="0" xfId="9" applyFont="1" applyFill="1" applyAlignment="1" applyProtection="1">
      <alignment wrapText="1"/>
    </xf>
    <xf numFmtId="0" fontId="62" fillId="0" borderId="0" xfId="0" applyFont="1" applyFill="1" applyAlignment="1" applyProtection="1">
      <alignment wrapText="1"/>
    </xf>
    <xf numFmtId="4" fontId="66" fillId="0" borderId="0" xfId="12" applyNumberFormat="1" applyFont="1" applyFill="1" applyProtection="1"/>
    <xf numFmtId="3" fontId="66" fillId="0" borderId="0" xfId="14" applyNumberFormat="1" applyFont="1" applyFill="1" applyAlignment="1" applyProtection="1">
      <alignment horizontal="right" wrapText="1"/>
    </xf>
    <xf numFmtId="4" fontId="66" fillId="0" borderId="0" xfId="13" applyNumberFormat="1" applyFont="1" applyFill="1" applyAlignment="1" applyProtection="1">
      <alignment horizontal="right" wrapText="1"/>
    </xf>
    <xf numFmtId="0" fontId="66" fillId="0" borderId="0" xfId="14" applyFont="1" applyFill="1" applyAlignment="1" applyProtection="1">
      <alignment horizontal="right" vertical="center" wrapText="1"/>
    </xf>
    <xf numFmtId="0" fontId="66" fillId="0" borderId="0" xfId="14" applyFont="1" applyFill="1" applyAlignment="1" applyProtection="1">
      <alignment vertical="center" wrapText="1"/>
    </xf>
    <xf numFmtId="0" fontId="66" fillId="0" borderId="0" xfId="21" applyFont="1" applyFill="1" applyAlignment="1" applyProtection="1">
      <alignment wrapText="1"/>
    </xf>
    <xf numFmtId="168" fontId="66" fillId="0" borderId="0" xfId="15" applyNumberFormat="1" applyFont="1" applyFill="1" applyProtection="1"/>
    <xf numFmtId="168" fontId="66" fillId="0" borderId="0" xfId="9" applyNumberFormat="1" applyFont="1" applyFill="1" applyBorder="1" applyAlignment="1" applyProtection="1">
      <alignment wrapText="1"/>
    </xf>
    <xf numFmtId="168" fontId="66" fillId="0" borderId="0" xfId="9" applyNumberFormat="1" applyFont="1" applyFill="1" applyAlignment="1" applyProtection="1">
      <alignment wrapText="1"/>
    </xf>
    <xf numFmtId="172" fontId="66" fillId="0" borderId="0" xfId="22" applyFont="1" applyFill="1" applyAlignment="1" applyProtection="1">
      <alignment horizontal="right" wrapText="1"/>
    </xf>
    <xf numFmtId="0" fontId="66" fillId="0" borderId="0" xfId="0" applyNumberFormat="1" applyFont="1" applyFill="1" applyAlignment="1" applyProtection="1">
      <alignment horizontal="right" wrapText="1"/>
    </xf>
    <xf numFmtId="0" fontId="66" fillId="0" borderId="0" xfId="15" applyFont="1" applyFill="1" applyProtection="1"/>
    <xf numFmtId="0" fontId="66" fillId="0" borderId="0" xfId="9" applyFont="1" applyFill="1" applyBorder="1" applyAlignment="1" applyProtection="1">
      <alignment horizontal="right" wrapText="1"/>
    </xf>
    <xf numFmtId="0" fontId="66" fillId="0" borderId="0" xfId="9" applyNumberFormat="1" applyFont="1" applyFill="1" applyBorder="1" applyAlignment="1" applyProtection="1">
      <alignment horizontal="right" wrapText="1"/>
    </xf>
    <xf numFmtId="0" fontId="66" fillId="0" borderId="0" xfId="9" applyFont="1" applyFill="1" applyAlignment="1" applyProtection="1">
      <alignment horizontal="center" wrapText="1"/>
    </xf>
    <xf numFmtId="0" fontId="66" fillId="0" borderId="0" xfId="9" applyNumberFormat="1" applyFont="1" applyFill="1" applyAlignment="1" applyProtection="1">
      <alignment wrapText="1"/>
    </xf>
    <xf numFmtId="0" fontId="66" fillId="0" borderId="0" xfId="9" applyFont="1" applyFill="1" applyAlignment="1" applyProtection="1">
      <alignment horizontal="right" wrapText="1"/>
    </xf>
    <xf numFmtId="0" fontId="66" fillId="0" borderId="0" xfId="9" applyNumberFormat="1" applyFont="1" applyFill="1" applyAlignment="1" applyProtection="1">
      <alignment horizontal="right" wrapText="1"/>
    </xf>
    <xf numFmtId="4" fontId="66" fillId="0" borderId="0" xfId="0" applyNumberFormat="1" applyFont="1" applyFill="1" applyAlignment="1" applyProtection="1">
      <alignment vertical="center"/>
    </xf>
    <xf numFmtId="4" fontId="66" fillId="0" borderId="46" xfId="9" applyNumberFormat="1" applyFont="1" applyFill="1" applyBorder="1" applyAlignment="1" applyProtection="1">
      <alignment wrapText="1"/>
    </xf>
    <xf numFmtId="4" fontId="66" fillId="0" borderId="46" xfId="9" applyNumberFormat="1" applyFont="1" applyFill="1" applyBorder="1" applyAlignment="1" applyProtection="1">
      <alignment horizontal="right" wrapText="1"/>
    </xf>
    <xf numFmtId="4" fontId="65" fillId="0" borderId="0" xfId="9" applyNumberFormat="1" applyFont="1" applyFill="1" applyAlignment="1" applyProtection="1">
      <alignment wrapText="1"/>
    </xf>
    <xf numFmtId="4" fontId="65" fillId="0" borderId="0" xfId="9" applyNumberFormat="1" applyFont="1" applyFill="1" applyAlignment="1" applyProtection="1">
      <alignment horizontal="right" wrapText="1"/>
    </xf>
    <xf numFmtId="0" fontId="65" fillId="0" borderId="0" xfId="9" applyFont="1" applyFill="1" applyAlignment="1" applyProtection="1">
      <alignment horizontal="right" wrapText="1"/>
    </xf>
    <xf numFmtId="174" fontId="65" fillId="0" borderId="46" xfId="13" applyNumberFormat="1" applyFont="1" applyFill="1" applyBorder="1" applyAlignment="1" applyProtection="1">
      <alignment horizontal="right" wrapText="1"/>
    </xf>
    <xf numFmtId="4" fontId="66" fillId="0" borderId="0" xfId="9" applyNumberFormat="1" applyFont="1" applyFill="1" applyAlignment="1" applyProtection="1">
      <alignment wrapText="1"/>
    </xf>
    <xf numFmtId="0" fontId="65" fillId="0" borderId="0" xfId="9" applyFont="1" applyFill="1" applyAlignment="1" applyProtection="1">
      <alignment wrapText="1"/>
    </xf>
    <xf numFmtId="0" fontId="62" fillId="0" borderId="0" xfId="12" applyFont="1" applyFill="1" applyAlignment="1" applyProtection="1">
      <alignment wrapText="1"/>
    </xf>
    <xf numFmtId="0" fontId="66" fillId="0" borderId="0" xfId="12" applyFont="1" applyFill="1" applyAlignment="1" applyProtection="1">
      <alignment wrapText="1"/>
    </xf>
    <xf numFmtId="169" fontId="66" fillId="0" borderId="0" xfId="0" applyNumberFormat="1" applyFont="1" applyFill="1" applyAlignment="1" applyProtection="1">
      <alignment wrapText="1"/>
    </xf>
    <xf numFmtId="169" fontId="66" fillId="0" borderId="0" xfId="12" applyNumberFormat="1" applyFont="1" applyFill="1" applyAlignment="1" applyProtection="1">
      <alignment wrapText="1"/>
    </xf>
    <xf numFmtId="4" fontId="66" fillId="0" borderId="0" xfId="10" applyNumberFormat="1" applyFont="1" applyFill="1" applyProtection="1"/>
    <xf numFmtId="0" fontId="66" fillId="0" borderId="0" xfId="0" applyFont="1" applyFill="1" applyProtection="1"/>
    <xf numFmtId="0" fontId="62" fillId="0" borderId="0" xfId="0" applyFont="1" applyFill="1" applyAlignment="1" applyProtection="1">
      <alignment wrapText="1"/>
      <protection locked="0"/>
    </xf>
    <xf numFmtId="0" fontId="66" fillId="0" borderId="0" xfId="0" applyFont="1" applyFill="1" applyAlignment="1" applyProtection="1">
      <alignment wrapText="1"/>
      <protection locked="0"/>
    </xf>
    <xf numFmtId="0" fontId="69" fillId="0" borderId="0" xfId="14" applyFont="1" applyAlignment="1" applyProtection="1">
      <alignment vertical="top" wrapText="1"/>
      <protection locked="0"/>
    </xf>
    <xf numFmtId="0" fontId="65" fillId="0" borderId="0" xfId="14" applyFont="1" applyAlignment="1" applyProtection="1">
      <alignment vertical="top" wrapText="1"/>
      <protection locked="0"/>
    </xf>
    <xf numFmtId="0" fontId="66" fillId="0" borderId="0" xfId="14" applyFont="1" applyAlignment="1" applyProtection="1">
      <alignment vertical="top" wrapText="1"/>
      <protection locked="0"/>
    </xf>
    <xf numFmtId="0" fontId="65" fillId="0" borderId="21" xfId="14" applyFont="1" applyBorder="1" applyAlignment="1" applyProtection="1">
      <alignment vertical="top" wrapText="1"/>
      <protection locked="0"/>
    </xf>
    <xf numFmtId="49" fontId="65" fillId="0" borderId="0" xfId="14" applyNumberFormat="1" applyFont="1" applyFill="1" applyBorder="1" applyAlignment="1" applyProtection="1">
      <alignment horizontal="right" vertical="top" wrapText="1"/>
      <protection locked="0"/>
    </xf>
    <xf numFmtId="172" fontId="65" fillId="0" borderId="0" xfId="12" applyNumberFormat="1" applyFont="1" applyFill="1" applyAlignment="1" applyProtection="1">
      <alignment horizontal="right" wrapText="1"/>
    </xf>
    <xf numFmtId="0" fontId="69" fillId="0" borderId="0" xfId="0" applyFont="1" applyAlignment="1" applyProtection="1">
      <alignment horizontal="left" vertical="top" wrapText="1"/>
      <protection locked="0"/>
    </xf>
    <xf numFmtId="0" fontId="69" fillId="0" borderId="0" xfId="0" applyFont="1" applyFill="1" applyAlignment="1" applyProtection="1">
      <alignment horizontal="left" vertical="top" wrapText="1"/>
      <protection locked="0"/>
    </xf>
    <xf numFmtId="0" fontId="70" fillId="4" borderId="0" xfId="0" applyFont="1" applyFill="1" applyAlignment="1" applyProtection="1">
      <alignment horizontal="justify" vertical="top"/>
      <protection locked="0"/>
    </xf>
    <xf numFmtId="0" fontId="65" fillId="0" borderId="0" xfId="0" applyFont="1" applyAlignment="1" applyProtection="1">
      <alignment horizontal="justify" vertical="top"/>
      <protection locked="0"/>
    </xf>
    <xf numFmtId="0" fontId="66" fillId="0" borderId="0" xfId="0" applyFont="1" applyFill="1" applyAlignment="1" applyProtection="1">
      <alignment horizontal="left" vertical="top" wrapText="1"/>
      <protection locked="0"/>
    </xf>
    <xf numFmtId="0" fontId="66" fillId="0" borderId="0" xfId="0" applyFont="1" applyAlignment="1" applyProtection="1">
      <alignment horizontal="left" vertical="top" wrapText="1"/>
      <protection locked="0"/>
    </xf>
    <xf numFmtId="49" fontId="66" fillId="0" borderId="0" xfId="12" applyNumberFormat="1" applyFont="1" applyFill="1" applyAlignment="1" applyProtection="1">
      <alignment horizontal="left" wrapText="1"/>
      <protection locked="0"/>
    </xf>
    <xf numFmtId="0" fontId="65" fillId="0" borderId="0" xfId="0" applyFont="1" applyAlignment="1" applyProtection="1">
      <alignment horizontal="left" vertical="top" wrapText="1"/>
      <protection locked="0"/>
    </xf>
    <xf numFmtId="0" fontId="66" fillId="0" borderId="0" xfId="0" applyFont="1" applyAlignment="1" applyProtection="1">
      <alignment horizontal="justify" vertical="top"/>
      <protection locked="0"/>
    </xf>
    <xf numFmtId="49" fontId="66" fillId="0" borderId="0" xfId="20" applyNumberFormat="1" applyFont="1" applyFill="1" applyAlignment="1" applyProtection="1">
      <alignment horizontal="left" wrapText="1"/>
      <protection locked="0"/>
    </xf>
    <xf numFmtId="0" fontId="66" fillId="0" borderId="0" xfId="14" applyFont="1" applyAlignment="1" applyProtection="1">
      <alignment horizontal="left" vertical="top" wrapText="1"/>
      <protection locked="0"/>
    </xf>
    <xf numFmtId="49" fontId="66" fillId="0" borderId="0" xfId="12" applyNumberFormat="1" applyFont="1" applyFill="1" applyAlignment="1" applyProtection="1">
      <alignment vertical="top" wrapText="1"/>
      <protection locked="0"/>
    </xf>
    <xf numFmtId="0" fontId="70" fillId="0" borderId="0" xfId="0" applyFont="1" applyFill="1" applyAlignment="1" applyProtection="1">
      <alignment horizontal="left" vertical="top" wrapText="1"/>
      <protection locked="0"/>
    </xf>
    <xf numFmtId="0" fontId="65" fillId="0" borderId="0" xfId="12" applyNumberFormat="1" applyFont="1" applyFill="1" applyAlignment="1" applyProtection="1">
      <alignment vertical="top" wrapText="1"/>
      <protection locked="0"/>
    </xf>
    <xf numFmtId="0" fontId="66" fillId="0" borderId="0" xfId="14" applyFont="1" applyFill="1" applyAlignment="1" applyProtection="1">
      <alignment horizontal="left" vertical="top" wrapText="1"/>
      <protection locked="0"/>
    </xf>
    <xf numFmtId="0" fontId="66" fillId="0" borderId="0" xfId="17" applyFont="1" applyFill="1" applyAlignment="1" applyProtection="1">
      <alignment vertical="top" wrapText="1"/>
      <protection locked="0"/>
    </xf>
    <xf numFmtId="0" fontId="66" fillId="0" borderId="0" xfId="21" applyFont="1" applyFill="1" applyAlignment="1" applyProtection="1">
      <alignment horizontal="left" vertical="top" wrapText="1"/>
      <protection locked="0"/>
    </xf>
    <xf numFmtId="0" fontId="66" fillId="0" borderId="0" xfId="21" applyFont="1" applyFill="1" applyAlignment="1" applyProtection="1">
      <alignment vertical="top" wrapText="1"/>
      <protection locked="0"/>
    </xf>
    <xf numFmtId="0" fontId="65" fillId="0" borderId="0" xfId="17" applyFont="1" applyFill="1" applyAlignment="1" applyProtection="1">
      <alignment vertical="top" wrapText="1"/>
      <protection locked="0"/>
    </xf>
    <xf numFmtId="0" fontId="66" fillId="0" borderId="0" xfId="12" applyNumberFormat="1" applyFont="1" applyFill="1" applyAlignment="1" applyProtection="1">
      <alignment vertical="top" wrapText="1"/>
      <protection locked="0"/>
    </xf>
    <xf numFmtId="0" fontId="75" fillId="0" borderId="0" xfId="12" applyNumberFormat="1" applyFont="1" applyFill="1" applyAlignment="1" applyProtection="1">
      <alignment vertical="top" wrapText="1"/>
      <protection locked="0"/>
    </xf>
    <xf numFmtId="0" fontId="66" fillId="0" borderId="0" xfId="21" applyFont="1" applyBorder="1" applyAlignment="1" applyProtection="1">
      <alignment vertical="top"/>
      <protection locked="0"/>
    </xf>
    <xf numFmtId="168" fontId="66" fillId="0" borderId="21" xfId="14" applyNumberFormat="1" applyFont="1" applyFill="1" applyBorder="1" applyAlignment="1" applyProtection="1">
      <alignment vertical="top" wrapText="1"/>
      <protection locked="0"/>
    </xf>
    <xf numFmtId="168" fontId="66" fillId="0" borderId="0" xfId="14" applyNumberFormat="1" applyFont="1" applyFill="1" applyAlignment="1" applyProtection="1">
      <alignment vertical="top" wrapText="1"/>
      <protection locked="0"/>
    </xf>
    <xf numFmtId="168" fontId="65" fillId="0" borderId="0" xfId="14" applyNumberFormat="1" applyFont="1" applyFill="1" applyAlignment="1" applyProtection="1">
      <alignment vertical="top" wrapText="1"/>
      <protection locked="0"/>
    </xf>
    <xf numFmtId="0" fontId="66" fillId="4" borderId="0" xfId="0" applyFont="1" applyFill="1" applyAlignment="1" applyProtection="1">
      <alignment horizontal="right" wrapText="1"/>
      <protection locked="0"/>
    </xf>
    <xf numFmtId="168" fontId="66" fillId="0" borderId="21" xfId="14" applyNumberFormat="1" applyFont="1" applyFill="1" applyBorder="1" applyAlignment="1" applyProtection="1">
      <alignment horizontal="right" wrapText="1"/>
      <protection locked="0"/>
    </xf>
    <xf numFmtId="168" fontId="66" fillId="0" borderId="0" xfId="14" applyNumberFormat="1" applyFont="1" applyFill="1" applyAlignment="1" applyProtection="1">
      <alignment horizontal="right" wrapText="1"/>
      <protection locked="0"/>
    </xf>
    <xf numFmtId="4" fontId="29" fillId="0" borderId="0" xfId="0" applyNumberFormat="1" applyFont="1" applyFill="1" applyBorder="1" applyAlignment="1" applyProtection="1">
      <alignment horizontal="left" vertical="center"/>
      <protection locked="0"/>
    </xf>
    <xf numFmtId="0" fontId="70" fillId="0" borderId="0" xfId="12" applyFont="1" applyFill="1" applyBorder="1" applyAlignment="1" applyProtection="1">
      <alignment vertical="top" wrapText="1"/>
      <protection locked="0"/>
    </xf>
    <xf numFmtId="0" fontId="31" fillId="0" borderId="0" xfId="0" applyNumberFormat="1" applyFont="1" applyFill="1" applyBorder="1" applyAlignment="1" applyProtection="1">
      <alignment vertical="center"/>
      <protection locked="0"/>
    </xf>
    <xf numFmtId="0" fontId="66" fillId="0" borderId="0" xfId="11" applyFont="1" applyAlignment="1" applyProtection="1">
      <alignment horizontal="left" vertical="top" wrapText="1"/>
      <protection locked="0"/>
    </xf>
    <xf numFmtId="4" fontId="29" fillId="0" borderId="0" xfId="0" applyNumberFormat="1" applyFont="1" applyFill="1" applyBorder="1" applyAlignment="1" applyProtection="1">
      <alignment horizontal="left" vertical="center" wrapText="1"/>
      <protection locked="0"/>
    </xf>
    <xf numFmtId="0" fontId="66" fillId="0" borderId="0" xfId="15" applyFont="1" applyAlignment="1" applyProtection="1">
      <alignment horizontal="justify" vertical="top" wrapText="1"/>
      <protection locked="0"/>
    </xf>
    <xf numFmtId="0" fontId="66" fillId="4" borderId="0" xfId="12" applyFont="1" applyFill="1" applyAlignment="1" applyProtection="1">
      <alignment horizontal="right"/>
      <protection locked="0"/>
    </xf>
    <xf numFmtId="0" fontId="66" fillId="0" borderId="0" xfId="11" applyFont="1" applyAlignment="1" applyProtection="1">
      <alignment vertical="top" wrapText="1"/>
      <protection locked="0"/>
    </xf>
    <xf numFmtId="0" fontId="66" fillId="0" borderId="47" xfId="11" applyFont="1" applyBorder="1" applyAlignment="1" applyProtection="1">
      <alignment vertical="top" wrapText="1"/>
      <protection locked="0"/>
    </xf>
    <xf numFmtId="0" fontId="66" fillId="0" borderId="21" xfId="11" applyFont="1" applyBorder="1" applyAlignment="1" applyProtection="1">
      <alignment vertical="top" wrapText="1"/>
      <protection locked="0"/>
    </xf>
    <xf numFmtId="0" fontId="66" fillId="0" borderId="21" xfId="11" applyFont="1" applyBorder="1" applyAlignment="1" applyProtection="1">
      <alignment horizontal="right" wrapText="1"/>
      <protection locked="0"/>
    </xf>
    <xf numFmtId="0" fontId="66" fillId="0" borderId="0" xfId="11" applyFont="1" applyBorder="1" applyAlignment="1" applyProtection="1">
      <alignment vertical="top" wrapText="1"/>
      <protection locked="0"/>
    </xf>
    <xf numFmtId="0" fontId="70" fillId="4" borderId="0" xfId="12" applyFont="1" applyFill="1" applyBorder="1" applyAlignment="1" applyProtection="1">
      <alignment vertical="top" wrapText="1"/>
      <protection locked="0"/>
    </xf>
    <xf numFmtId="0" fontId="66" fillId="4" borderId="0" xfId="12" applyFont="1" applyFill="1" applyBorder="1" applyAlignment="1" applyProtection="1">
      <alignment horizontal="right"/>
      <protection locked="0"/>
    </xf>
    <xf numFmtId="0" fontId="66" fillId="0" borderId="47" xfId="11" applyNumberFormat="1" applyFont="1" applyBorder="1" applyAlignment="1" applyProtection="1">
      <alignment horizontal="right" wrapText="1"/>
      <protection locked="0"/>
    </xf>
    <xf numFmtId="49" fontId="65" fillId="0" borderId="0" xfId="11" applyNumberFormat="1" applyFont="1" applyFill="1" applyBorder="1" applyAlignment="1" applyProtection="1">
      <alignment horizontal="right" vertical="top"/>
      <protection locked="0"/>
    </xf>
    <xf numFmtId="0" fontId="66" fillId="0" borderId="0" xfId="11" applyNumberFormat="1" applyFont="1" applyBorder="1" applyAlignment="1" applyProtection="1">
      <alignment horizontal="right" wrapText="1"/>
      <protection locked="0"/>
    </xf>
    <xf numFmtId="168" fontId="66" fillId="0" borderId="0" xfId="0" applyNumberFormat="1" applyFont="1" applyAlignment="1" applyProtection="1">
      <alignment vertical="top" wrapText="1"/>
      <protection locked="0"/>
    </xf>
    <xf numFmtId="168" fontId="68" fillId="0" borderId="0" xfId="0" applyNumberFormat="1" applyFont="1" applyAlignment="1" applyProtection="1">
      <alignment vertical="top" wrapText="1"/>
      <protection locked="0"/>
    </xf>
    <xf numFmtId="168" fontId="69" fillId="0" borderId="0" xfId="0" applyNumberFormat="1" applyFont="1" applyAlignment="1" applyProtection="1">
      <alignment vertical="top" wrapText="1"/>
      <protection locked="0"/>
    </xf>
    <xf numFmtId="168" fontId="65" fillId="0" borderId="0" xfId="0" applyNumberFormat="1" applyFont="1" applyAlignment="1" applyProtection="1">
      <alignment vertical="top" wrapText="1"/>
      <protection locked="0"/>
    </xf>
    <xf numFmtId="168" fontId="66" fillId="0" borderId="0" xfId="0" applyNumberFormat="1" applyFont="1" applyBorder="1" applyAlignment="1" applyProtection="1">
      <alignment vertical="top" wrapText="1"/>
      <protection locked="0"/>
    </xf>
    <xf numFmtId="168" fontId="66" fillId="0" borderId="31" xfId="0" applyNumberFormat="1" applyFont="1" applyBorder="1" applyAlignment="1" applyProtection="1">
      <alignment vertical="top" wrapText="1"/>
      <protection locked="0"/>
    </xf>
    <xf numFmtId="168" fontId="66" fillId="0" borderId="5" xfId="0" applyNumberFormat="1" applyFont="1" applyBorder="1" applyAlignment="1" applyProtection="1">
      <alignment vertical="top" wrapText="1"/>
      <protection locked="0"/>
    </xf>
    <xf numFmtId="168" fontId="66" fillId="0" borderId="43" xfId="0" applyNumberFormat="1" applyFont="1" applyBorder="1" applyAlignment="1" applyProtection="1">
      <alignment vertical="top" wrapText="1"/>
      <protection locked="0"/>
    </xf>
    <xf numFmtId="168" fontId="65" fillId="3" borderId="45" xfId="0" applyNumberFormat="1" applyFont="1" applyFill="1" applyBorder="1" applyAlignment="1" applyProtection="1">
      <alignment vertical="top" wrapText="1"/>
      <protection locked="0"/>
    </xf>
    <xf numFmtId="4" fontId="20" fillId="0" borderId="5" xfId="0" applyNumberFormat="1" applyFont="1" applyFill="1" applyBorder="1" applyAlignment="1" applyProtection="1">
      <alignment horizontal="right" vertical="center"/>
    </xf>
    <xf numFmtId="4" fontId="20" fillId="0" borderId="0" xfId="0" applyNumberFormat="1" applyFont="1" applyAlignment="1" applyProtection="1">
      <alignment horizontal="center"/>
    </xf>
    <xf numFmtId="4" fontId="20" fillId="0" borderId="0" xfId="0" applyNumberFormat="1" applyFont="1" applyProtection="1"/>
    <xf numFmtId="0" fontId="51" fillId="0" borderId="23" xfId="0" applyFont="1" applyFill="1" applyBorder="1" applyAlignment="1" applyProtection="1">
      <alignment horizontal="left" vertical="top" wrapText="1"/>
    </xf>
    <xf numFmtId="0" fontId="55" fillId="0" borderId="30" xfId="0" applyFont="1" applyBorder="1" applyAlignment="1" applyProtection="1">
      <alignment vertical="center" wrapText="1"/>
    </xf>
    <xf numFmtId="0" fontId="57" fillId="0" borderId="30" xfId="0" applyFont="1" applyBorder="1" applyAlignment="1" applyProtection="1">
      <alignment vertical="center" wrapText="1"/>
    </xf>
    <xf numFmtId="4" fontId="51" fillId="0" borderId="24" xfId="0" applyNumberFormat="1" applyFont="1" applyBorder="1" applyAlignment="1" applyProtection="1">
      <alignment horizontal="right" vertical="center" wrapText="1"/>
    </xf>
    <xf numFmtId="4" fontId="51" fillId="0" borderId="23" xfId="0" applyNumberFormat="1" applyFont="1" applyBorder="1" applyAlignment="1" applyProtection="1">
      <alignment horizontal="right" vertical="center" wrapText="1"/>
    </xf>
    <xf numFmtId="170" fontId="51" fillId="0" borderId="23" xfId="0" applyNumberFormat="1" applyFont="1" applyBorder="1" applyAlignment="1" applyProtection="1">
      <alignment horizontal="right" vertical="center" wrapText="1"/>
    </xf>
    <xf numFmtId="169" fontId="51" fillId="0" borderId="23" xfId="0" applyNumberFormat="1" applyFont="1" applyBorder="1" applyAlignment="1" applyProtection="1">
      <alignment horizontal="right" vertical="center" wrapText="1"/>
    </xf>
    <xf numFmtId="169" fontId="54" fillId="0" borderId="23" xfId="0" applyNumberFormat="1" applyFont="1" applyBorder="1" applyAlignment="1" applyProtection="1">
      <alignment horizontal="center" vertical="center" wrapText="1"/>
    </xf>
    <xf numFmtId="169" fontId="54" fillId="0" borderId="0" xfId="0" applyNumberFormat="1" applyFont="1" applyBorder="1" applyAlignment="1" applyProtection="1">
      <alignment horizontal="right" vertical="center" wrapText="1"/>
    </xf>
    <xf numFmtId="170" fontId="54" fillId="0" borderId="0" xfId="0" applyNumberFormat="1" applyFont="1" applyBorder="1" applyAlignment="1" applyProtection="1">
      <alignment horizontal="right" vertical="center" wrapText="1"/>
    </xf>
    <xf numFmtId="169" fontId="52" fillId="0" borderId="22" xfId="0" applyNumberFormat="1" applyFont="1" applyBorder="1" applyAlignment="1" applyProtection="1">
      <alignment horizontal="right" vertical="center" wrapText="1"/>
    </xf>
    <xf numFmtId="4" fontId="51" fillId="0" borderId="0" xfId="0" applyNumberFormat="1" applyFont="1" applyAlignment="1" applyProtection="1">
      <alignment horizontal="right" vertical="center" wrapText="1"/>
    </xf>
    <xf numFmtId="4" fontId="51" fillId="0" borderId="22" xfId="0" applyNumberFormat="1" applyFont="1" applyBorder="1" applyAlignment="1" applyProtection="1">
      <alignment horizontal="right" vertical="center" wrapText="1"/>
    </xf>
    <xf numFmtId="0" fontId="54" fillId="0" borderId="0" xfId="0" applyFont="1" applyAlignment="1" applyProtection="1">
      <alignment horizontal="center" vertical="center" wrapText="1"/>
      <protection locked="0"/>
    </xf>
    <xf numFmtId="0" fontId="53" fillId="0" borderId="0" xfId="0" applyFont="1" applyBorder="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5" fillId="0" borderId="23" xfId="0" applyFont="1" applyBorder="1" applyAlignment="1" applyProtection="1">
      <alignment horizontal="center" vertical="center" wrapText="1"/>
      <protection locked="0"/>
    </xf>
    <xf numFmtId="0" fontId="57" fillId="0" borderId="23" xfId="0" applyFont="1" applyBorder="1" applyAlignment="1" applyProtection="1">
      <alignment horizontal="center" vertical="center" wrapText="1"/>
      <protection locked="0"/>
    </xf>
    <xf numFmtId="0" fontId="56" fillId="0" borderId="23" xfId="0" applyFont="1" applyBorder="1" applyAlignment="1" applyProtection="1">
      <alignment horizontal="center" vertical="center" wrapText="1"/>
      <protection locked="0"/>
    </xf>
    <xf numFmtId="0" fontId="58" fillId="0" borderId="22" xfId="0" applyFont="1" applyBorder="1" applyAlignment="1" applyProtection="1">
      <alignment horizontal="center" vertical="center" wrapText="1"/>
      <protection locked="0"/>
    </xf>
    <xf numFmtId="0" fontId="58" fillId="0" borderId="0" xfId="0" applyFont="1" applyBorder="1" applyAlignment="1" applyProtection="1">
      <alignment horizontal="center" vertical="center" wrapText="1"/>
      <protection locked="0"/>
    </xf>
    <xf numFmtId="49" fontId="54" fillId="0" borderId="26" xfId="0" applyNumberFormat="1" applyFont="1" applyBorder="1" applyAlignment="1" applyProtection="1">
      <alignment horizontal="center" vertical="center" wrapText="1"/>
      <protection locked="0"/>
    </xf>
    <xf numFmtId="0" fontId="54" fillId="0" borderId="23" xfId="0" applyFont="1" applyBorder="1" applyAlignment="1" applyProtection="1">
      <alignment horizontal="center" vertical="center" wrapText="1"/>
      <protection locked="0"/>
    </xf>
    <xf numFmtId="49" fontId="54" fillId="0" borderId="23" xfId="0" applyNumberFormat="1"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49" fontId="54" fillId="0" borderId="0" xfId="0" applyNumberFormat="1" applyFont="1" applyBorder="1" applyAlignment="1" applyProtection="1">
      <alignment horizontal="center" vertical="center" wrapText="1"/>
      <protection locked="0"/>
    </xf>
    <xf numFmtId="49" fontId="54" fillId="0" borderId="27" xfId="0" applyNumberFormat="1"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0" xfId="0" applyFont="1" applyAlignment="1" applyProtection="1">
      <alignment vertical="center" wrapText="1"/>
      <protection locked="0"/>
    </xf>
    <xf numFmtId="0" fontId="54" fillId="0" borderId="0" xfId="0" applyFont="1" applyBorder="1" applyAlignment="1" applyProtection="1">
      <alignment vertical="center" wrapText="1"/>
      <protection locked="0"/>
    </xf>
    <xf numFmtId="0" fontId="54" fillId="0" borderId="0" xfId="0" applyFont="1" applyBorder="1" applyAlignment="1" applyProtection="1">
      <alignment horizontal="center" vertical="center" wrapText="1"/>
      <protection locked="0"/>
    </xf>
    <xf numFmtId="0" fontId="54" fillId="0" borderId="27" xfId="0" applyFont="1" applyBorder="1" applyAlignment="1" applyProtection="1">
      <alignment horizontal="center" vertical="center" wrapText="1"/>
      <protection locked="0"/>
    </xf>
    <xf numFmtId="49" fontId="58" fillId="0" borderId="22"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54" fillId="0" borderId="35"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53" fillId="0" borderId="0" xfId="0" applyFont="1" applyBorder="1" applyAlignment="1" applyProtection="1">
      <alignment horizontal="right" vertical="center" wrapText="1"/>
      <protection locked="0"/>
    </xf>
    <xf numFmtId="4" fontId="53" fillId="0" borderId="0" xfId="0" applyNumberFormat="1" applyFont="1" applyAlignment="1" applyProtection="1">
      <alignment vertical="center" wrapText="1"/>
      <protection locked="0"/>
    </xf>
    <xf numFmtId="4" fontId="55" fillId="0" borderId="23" xfId="0" applyNumberFormat="1" applyFont="1" applyBorder="1" applyAlignment="1" applyProtection="1">
      <alignment vertical="center" wrapText="1"/>
      <protection locked="0"/>
    </xf>
    <xf numFmtId="169" fontId="55" fillId="0" borderId="23" xfId="0" applyNumberFormat="1" applyFont="1" applyBorder="1" applyAlignment="1" applyProtection="1">
      <alignment vertical="center" wrapText="1"/>
      <protection locked="0"/>
    </xf>
    <xf numFmtId="169" fontId="54" fillId="0" borderId="23" xfId="0" applyNumberFormat="1" applyFont="1" applyBorder="1" applyAlignment="1" applyProtection="1">
      <alignment vertical="center" wrapText="1"/>
      <protection locked="0"/>
    </xf>
    <xf numFmtId="4" fontId="54" fillId="0" borderId="23" xfId="0" applyNumberFormat="1" applyFont="1" applyBorder="1" applyAlignment="1" applyProtection="1">
      <alignment vertical="center" wrapText="1"/>
      <protection locked="0"/>
    </xf>
    <xf numFmtId="4" fontId="58" fillId="0" borderId="22" xfId="0" applyNumberFormat="1" applyFont="1" applyBorder="1" applyAlignment="1" applyProtection="1">
      <alignment vertical="center" wrapText="1"/>
      <protection locked="0"/>
    </xf>
    <xf numFmtId="4" fontId="58" fillId="0" borderId="0" xfId="0" applyNumberFormat="1" applyFont="1" applyBorder="1" applyAlignment="1" applyProtection="1">
      <alignment vertical="center" wrapText="1"/>
      <protection locked="0"/>
    </xf>
    <xf numFmtId="4" fontId="54" fillId="0" borderId="24" xfId="0" applyNumberFormat="1" applyFont="1" applyBorder="1" applyAlignment="1" applyProtection="1">
      <alignment horizontal="right" vertical="center" wrapText="1"/>
      <protection locked="0"/>
    </xf>
    <xf numFmtId="4" fontId="54" fillId="0" borderId="23" xfId="0" applyNumberFormat="1" applyFont="1" applyBorder="1" applyAlignment="1" applyProtection="1">
      <alignment horizontal="right" vertical="center" wrapText="1"/>
      <protection locked="0"/>
    </xf>
    <xf numFmtId="170" fontId="54" fillId="0" borderId="23" xfId="0" applyNumberFormat="1" applyFont="1" applyBorder="1" applyAlignment="1" applyProtection="1">
      <alignment horizontal="right" vertical="center" wrapText="1"/>
      <protection locked="0"/>
    </xf>
    <xf numFmtId="4" fontId="54" fillId="0" borderId="0" xfId="0" applyNumberFormat="1" applyFont="1" applyBorder="1" applyAlignment="1" applyProtection="1">
      <alignment horizontal="right" vertical="center" wrapText="1"/>
      <protection locked="0"/>
    </xf>
    <xf numFmtId="169" fontId="55" fillId="0" borderId="22" xfId="0" applyNumberFormat="1" applyFont="1" applyBorder="1" applyAlignment="1" applyProtection="1">
      <alignment horizontal="right" vertical="center" wrapText="1"/>
      <protection locked="0"/>
    </xf>
    <xf numFmtId="170" fontId="54" fillId="0" borderId="24" xfId="0" applyNumberFormat="1" applyFont="1" applyBorder="1" applyAlignment="1" applyProtection="1">
      <alignment horizontal="right" vertical="center" wrapText="1"/>
      <protection locked="0"/>
    </xf>
    <xf numFmtId="170" fontId="55" fillId="0" borderId="22" xfId="0" applyNumberFormat="1" applyFont="1" applyBorder="1" applyAlignment="1" applyProtection="1">
      <alignment horizontal="right" vertical="center" wrapText="1"/>
      <protection locked="0"/>
    </xf>
    <xf numFmtId="169" fontId="58" fillId="0" borderId="22" xfId="0" applyNumberFormat="1" applyFont="1" applyBorder="1" applyAlignment="1" applyProtection="1">
      <alignment horizontal="right" vertical="center" wrapText="1"/>
      <protection locked="0"/>
    </xf>
    <xf numFmtId="4" fontId="58" fillId="0" borderId="35" xfId="0" applyNumberFormat="1" applyFont="1" applyBorder="1" applyAlignment="1" applyProtection="1">
      <alignment horizontal="right" vertical="center" wrapText="1"/>
      <protection locked="0"/>
    </xf>
    <xf numFmtId="0" fontId="60" fillId="0" borderId="0" xfId="0" applyFont="1" applyAlignment="1" applyProtection="1">
      <alignment horizontal="left" vertical="center" wrapText="1" indent="1"/>
      <protection locked="0"/>
    </xf>
    <xf numFmtId="0" fontId="54" fillId="0" borderId="0" xfId="0" applyFont="1" applyAlignment="1" applyProtection="1">
      <alignment horizontal="left" vertical="center" wrapText="1" indent="1"/>
      <protection locked="0"/>
    </xf>
    <xf numFmtId="0" fontId="54" fillId="0" borderId="18" xfId="0" applyFont="1" applyBorder="1" applyAlignment="1" applyProtection="1">
      <alignment vertical="center" wrapText="1"/>
    </xf>
    <xf numFmtId="0" fontId="54" fillId="0" borderId="28" xfId="0" applyFont="1" applyBorder="1" applyAlignment="1" applyProtection="1">
      <alignment vertical="center" wrapText="1"/>
    </xf>
    <xf numFmtId="0" fontId="54" fillId="0" borderId="49" xfId="0" applyFont="1" applyBorder="1" applyAlignment="1" applyProtection="1">
      <alignment vertical="center" wrapText="1"/>
    </xf>
    <xf numFmtId="0" fontId="49" fillId="0" borderId="0" xfId="0" applyFont="1" applyProtection="1"/>
    <xf numFmtId="0" fontId="50" fillId="0" borderId="0" xfId="0" applyFont="1" applyProtection="1"/>
    <xf numFmtId="4" fontId="0" fillId="0" borderId="0" xfId="0" applyNumberFormat="1" applyProtection="1"/>
    <xf numFmtId="0" fontId="51" fillId="0" borderId="0" xfId="0" applyFont="1" applyProtection="1"/>
    <xf numFmtId="168" fontId="51" fillId="0" borderId="0" xfId="0" applyNumberFormat="1" applyFont="1" applyProtection="1"/>
    <xf numFmtId="169" fontId="51" fillId="0" borderId="0" xfId="0" applyNumberFormat="1" applyFont="1" applyProtection="1"/>
    <xf numFmtId="0" fontId="51" fillId="0" borderId="1" xfId="0" applyFont="1" applyBorder="1" applyProtection="1"/>
    <xf numFmtId="169" fontId="51" fillId="0" borderId="1" xfId="0" applyNumberFormat="1" applyFont="1" applyBorder="1" applyProtection="1"/>
    <xf numFmtId="0" fontId="51" fillId="0" borderId="0" xfId="0" applyFont="1" applyBorder="1" applyProtection="1"/>
    <xf numFmtId="169" fontId="51" fillId="0" borderId="0" xfId="0" applyNumberFormat="1" applyFont="1" applyBorder="1" applyProtection="1"/>
    <xf numFmtId="0" fontId="49" fillId="0" borderId="0" xfId="0" applyFont="1" applyProtection="1">
      <protection locked="0"/>
    </xf>
    <xf numFmtId="0" fontId="50" fillId="0" borderId="0" xfId="0" applyFont="1" applyProtection="1">
      <protection locked="0"/>
    </xf>
    <xf numFmtId="0" fontId="51" fillId="0" borderId="0" xfId="0" applyFont="1" applyProtection="1">
      <protection locked="0"/>
    </xf>
    <xf numFmtId="0" fontId="51" fillId="0" borderId="1" xfId="0" applyFont="1" applyBorder="1" applyProtection="1">
      <protection locked="0"/>
    </xf>
    <xf numFmtId="0" fontId="51" fillId="0" borderId="0" xfId="0" applyFont="1" applyBorder="1" applyProtection="1">
      <protection locked="0"/>
    </xf>
    <xf numFmtId="2" fontId="31" fillId="0" borderId="7" xfId="0" applyNumberFormat="1" applyFont="1" applyFill="1" applyBorder="1" applyAlignment="1" applyProtection="1">
      <alignment vertical="center"/>
      <protection locked="0"/>
    </xf>
    <xf numFmtId="2" fontId="31" fillId="0" borderId="7" xfId="0" applyNumberFormat="1" applyFont="1" applyFill="1" applyBorder="1" applyAlignment="1" applyProtection="1">
      <alignment vertical="center" wrapText="1"/>
      <protection locked="0"/>
    </xf>
    <xf numFmtId="0" fontId="0" fillId="0" borderId="0" xfId="0" applyBorder="1" applyAlignment="1" applyProtection="1">
      <alignment vertical="center"/>
      <protection locked="0"/>
    </xf>
    <xf numFmtId="4" fontId="31" fillId="0" borderId="18" xfId="0" applyNumberFormat="1" applyFont="1" applyFill="1" applyBorder="1" applyAlignment="1" applyProtection="1">
      <alignment horizontal="right" vertical="center"/>
      <protection locked="0"/>
    </xf>
    <xf numFmtId="4" fontId="29" fillId="0" borderId="0" xfId="0" applyNumberFormat="1" applyFont="1" applyFill="1" applyBorder="1" applyAlignment="1" applyProtection="1">
      <alignment horizontal="center" vertical="center"/>
      <protection locked="0"/>
    </xf>
    <xf numFmtId="0" fontId="0" fillId="0" borderId="0" xfId="0" applyFill="1" applyProtection="1">
      <protection locked="0"/>
    </xf>
    <xf numFmtId="2" fontId="41" fillId="0" borderId="0" xfId="0" applyNumberFormat="1" applyFont="1" applyFill="1" applyBorder="1" applyAlignment="1" applyProtection="1">
      <alignment vertical="justify"/>
      <protection locked="0"/>
    </xf>
    <xf numFmtId="2" fontId="24" fillId="0" borderId="0" xfId="0" applyNumberFormat="1" applyFont="1" applyFill="1" applyBorder="1" applyAlignment="1" applyProtection="1">
      <alignment vertical="center"/>
      <protection locked="0"/>
    </xf>
    <xf numFmtId="0" fontId="0" fillId="0" borderId="0" xfId="0" applyFill="1" applyBorder="1" applyAlignment="1" applyProtection="1">
      <alignment horizontal="left" vertical="top" wrapText="1"/>
      <protection locked="0"/>
    </xf>
    <xf numFmtId="0" fontId="14" fillId="0" borderId="0" xfId="0" applyFont="1" applyBorder="1" applyAlignment="1" applyProtection="1">
      <alignment horizontal="justify" vertical="top" wrapText="1"/>
      <protection locked="0"/>
    </xf>
    <xf numFmtId="2" fontId="31" fillId="0" borderId="0" xfId="0" applyNumberFormat="1" applyFont="1" applyFill="1" applyBorder="1" applyAlignment="1" applyProtection="1">
      <alignment vertical="center"/>
      <protection locked="0"/>
    </xf>
    <xf numFmtId="0" fontId="0" fillId="0" borderId="0" xfId="0" applyFill="1" applyBorder="1" applyProtection="1">
      <protection locked="0"/>
    </xf>
    <xf numFmtId="49" fontId="36" fillId="0" borderId="0" xfId="0" applyNumberFormat="1" applyFont="1" applyFill="1" applyBorder="1" applyAlignment="1" applyProtection="1">
      <alignment vertical="top"/>
      <protection locked="0"/>
    </xf>
    <xf numFmtId="164" fontId="6" fillId="0" borderId="0" xfId="2" applyFont="1" applyFill="1" applyAlignment="1" applyProtection="1">
      <protection locked="0"/>
    </xf>
    <xf numFmtId="0" fontId="12" fillId="0" borderId="0" xfId="3" applyNumberFormat="1" applyFont="1" applyFill="1" applyBorder="1" applyAlignment="1" applyProtection="1">
      <protection locked="0"/>
    </xf>
    <xf numFmtId="0" fontId="5" fillId="0" borderId="0" xfId="3" applyNumberFormat="1" applyFont="1" applyFill="1" applyAlignment="1" applyProtection="1">
      <protection locked="0"/>
    </xf>
    <xf numFmtId="0" fontId="5" fillId="0" borderId="0" xfId="3" applyNumberFormat="1" applyFont="1" applyFill="1" applyAlignment="1" applyProtection="1">
      <alignment horizontal="left"/>
      <protection locked="0"/>
    </xf>
    <xf numFmtId="0" fontId="3" fillId="0" borderId="0" xfId="3" applyNumberFormat="1" applyFont="1" applyFill="1" applyAlignment="1" applyProtection="1">
      <alignment horizontal="justify" vertical="top" wrapText="1"/>
      <protection locked="0"/>
    </xf>
    <xf numFmtId="0" fontId="5" fillId="0" borderId="1" xfId="0" applyFont="1" applyBorder="1" applyProtection="1">
      <protection locked="0"/>
    </xf>
    <xf numFmtId="164" fontId="5" fillId="0" borderId="0" xfId="2" applyFont="1" applyFill="1" applyAlignment="1" applyProtection="1">
      <alignment horizontal="left"/>
      <protection locked="0"/>
    </xf>
    <xf numFmtId="164" fontId="3" fillId="0" borderId="0" xfId="2" applyFont="1" applyFill="1" applyAlignment="1" applyProtection="1">
      <alignment horizontal="justify" vertical="top" wrapText="1"/>
      <protection locked="0"/>
    </xf>
    <xf numFmtId="164" fontId="5" fillId="0" borderId="0" xfId="2" applyFont="1" applyFill="1" applyAlignment="1" applyProtection="1">
      <protection locked="0"/>
    </xf>
    <xf numFmtId="49" fontId="3" fillId="0" borderId="0" xfId="5" applyNumberFormat="1" applyFont="1" applyFill="1" applyAlignment="1" applyProtection="1">
      <alignment horizontal="justify" vertical="top" wrapText="1"/>
      <protection locked="0"/>
    </xf>
    <xf numFmtId="164" fontId="3" fillId="0" borderId="0" xfId="2" applyFont="1" applyFill="1" applyAlignment="1" applyProtection="1">
      <protection locked="0"/>
    </xf>
    <xf numFmtId="49" fontId="14" fillId="0" borderId="0" xfId="0" applyNumberFormat="1" applyFont="1" applyFill="1" applyBorder="1" applyAlignment="1" applyProtection="1">
      <alignment horizontal="left" vertical="top" wrapText="1"/>
      <protection locked="0"/>
    </xf>
    <xf numFmtId="164" fontId="5" fillId="0" borderId="0" xfId="3" applyFont="1" applyFill="1" applyAlignment="1" applyProtection="1">
      <protection locked="0"/>
    </xf>
    <xf numFmtId="164" fontId="3" fillId="0" borderId="0" xfId="2" applyFont="1" applyFill="1" applyAlignment="1" applyProtection="1">
      <alignment horizontal="left" vertical="center"/>
      <protection locked="0"/>
    </xf>
    <xf numFmtId="164" fontId="7" fillId="0" borderId="0" xfId="2" applyFont="1" applyFill="1" applyAlignment="1" applyProtection="1">
      <alignment horizontal="left" vertical="top" wrapText="1"/>
      <protection locked="0"/>
    </xf>
    <xf numFmtId="49" fontId="9" fillId="0" borderId="0" xfId="5" applyNumberFormat="1" applyFont="1" applyFill="1" applyBorder="1" applyAlignment="1" applyProtection="1">
      <alignment horizontal="justify" vertical="top" wrapText="1"/>
      <protection locked="0"/>
    </xf>
    <xf numFmtId="0" fontId="3" fillId="0" borderId="0" xfId="3" applyNumberFormat="1" applyFont="1" applyFill="1" applyAlignment="1" applyProtection="1">
      <alignment horizontal="left"/>
      <protection locked="0"/>
    </xf>
    <xf numFmtId="0" fontId="24" fillId="0" borderId="0" xfId="3" applyNumberFormat="1" applyFont="1" applyFill="1" applyAlignment="1" applyProtection="1">
      <alignment horizontal="left"/>
      <protection locked="0"/>
    </xf>
    <xf numFmtId="0" fontId="9" fillId="0" borderId="0" xfId="3" applyNumberFormat="1" applyFont="1" applyAlignment="1" applyProtection="1">
      <alignment horizontal="left" vertical="center"/>
      <protection locked="0"/>
    </xf>
    <xf numFmtId="0" fontId="9" fillId="0" borderId="0" xfId="3" applyNumberFormat="1" applyFont="1" applyAlignment="1" applyProtection="1">
      <alignment horizontal="justify" vertical="top"/>
      <protection locked="0"/>
    </xf>
    <xf numFmtId="4" fontId="8" fillId="0" borderId="0" xfId="2" applyNumberFormat="1" applyFont="1" applyFill="1" applyAlignment="1" applyProtection="1">
      <alignment horizontal="right"/>
      <protection locked="0"/>
    </xf>
    <xf numFmtId="4" fontId="3" fillId="0" borderId="1" xfId="3" applyNumberFormat="1" applyFont="1" applyFill="1" applyBorder="1" applyAlignment="1" applyProtection="1">
      <alignment horizontal="right"/>
      <protection locked="0"/>
    </xf>
    <xf numFmtId="4" fontId="16" fillId="0" borderId="0" xfId="2" applyNumberFormat="1" applyFont="1" applyFill="1" applyAlignment="1" applyProtection="1">
      <alignment horizontal="right"/>
      <protection locked="0"/>
    </xf>
    <xf numFmtId="4" fontId="3" fillId="0" borderId="0" xfId="2" applyNumberFormat="1" applyFont="1" applyFill="1" applyAlignment="1" applyProtection="1">
      <alignment horizontal="right" wrapText="1"/>
      <protection locked="0"/>
    </xf>
    <xf numFmtId="49" fontId="20" fillId="0" borderId="0" xfId="2" applyNumberFormat="1" applyFont="1" applyFill="1" applyAlignment="1" applyProtection="1">
      <alignment horizontal="left" vertical="top" wrapText="1" indent="1"/>
    </xf>
    <xf numFmtId="4" fontId="0" fillId="0" borderId="14" xfId="1" applyNumberFormat="1" applyFont="1" applyFill="1" applyBorder="1" applyAlignment="1" applyProtection="1">
      <alignment vertical="center"/>
    </xf>
    <xf numFmtId="0" fontId="25" fillId="0" borderId="0" xfId="0" applyFont="1" applyFill="1" applyAlignment="1" applyProtection="1">
      <alignment horizontal="left" vertical="center" indent="1"/>
    </xf>
    <xf numFmtId="164" fontId="3" fillId="5" borderId="0" xfId="2" applyFont="1" applyFill="1" applyAlignment="1" applyProtection="1">
      <alignment horizontal="center" vertical="top"/>
    </xf>
    <xf numFmtId="0" fontId="7" fillId="5" borderId="0" xfId="5" applyNumberFormat="1" applyFont="1" applyFill="1" applyAlignment="1" applyProtection="1">
      <alignment horizontal="left" vertical="top" wrapText="1" indent="1"/>
    </xf>
    <xf numFmtId="0" fontId="7" fillId="5" borderId="0" xfId="5" applyNumberFormat="1" applyFont="1" applyFill="1" applyAlignment="1" applyProtection="1">
      <alignment horizontal="justify" vertical="top" wrapText="1"/>
      <protection locked="0"/>
    </xf>
    <xf numFmtId="165" fontId="3" fillId="5" borderId="0" xfId="2" applyNumberFormat="1" applyFont="1" applyFill="1" applyAlignment="1" applyProtection="1">
      <alignment horizontal="right"/>
    </xf>
    <xf numFmtId="164" fontId="3" fillId="5" borderId="0" xfId="2" applyFont="1" applyFill="1" applyAlignment="1" applyProtection="1"/>
    <xf numFmtId="4" fontId="3" fillId="5" borderId="0" xfId="2" applyNumberFormat="1" applyFont="1" applyFill="1" applyAlignment="1" applyProtection="1">
      <alignment horizontal="right"/>
      <protection locked="0"/>
    </xf>
    <xf numFmtId="165" fontId="3" fillId="5" borderId="0" xfId="2" applyNumberFormat="1" applyFont="1" applyFill="1" applyAlignment="1" applyProtection="1">
      <alignment horizontal="left" readingOrder="1"/>
    </xf>
    <xf numFmtId="4" fontId="3" fillId="5" borderId="0" xfId="3" applyNumberFormat="1" applyFont="1" applyFill="1" applyAlignment="1" applyProtection="1">
      <alignment horizontal="right"/>
    </xf>
    <xf numFmtId="0" fontId="0" fillId="5" borderId="0" xfId="0" applyFill="1"/>
    <xf numFmtId="49" fontId="7" fillId="5" borderId="0" xfId="5" applyNumberFormat="1" applyFont="1" applyFill="1" applyAlignment="1" applyProtection="1">
      <alignment horizontal="left" vertical="top" wrapText="1" indent="1"/>
    </xf>
    <xf numFmtId="49" fontId="7" fillId="5" borderId="0" xfId="5" applyNumberFormat="1" applyFont="1" applyFill="1" applyAlignment="1" applyProtection="1">
      <alignment horizontal="justify" vertical="top" wrapText="1"/>
      <protection locked="0"/>
    </xf>
    <xf numFmtId="164" fontId="3" fillId="5" borderId="0" xfId="2" applyFont="1" applyFill="1" applyAlignment="1" applyProtection="1">
      <alignment horizontal="left"/>
    </xf>
    <xf numFmtId="0" fontId="3" fillId="5" borderId="0" xfId="2" applyNumberFormat="1" applyFont="1" applyFill="1" applyAlignment="1" applyProtection="1">
      <alignment horizontal="center" vertical="top"/>
    </xf>
    <xf numFmtId="49" fontId="20" fillId="5" borderId="0" xfId="5" applyNumberFormat="1" applyFont="1" applyFill="1" applyAlignment="1" applyProtection="1">
      <alignment horizontal="left" vertical="top" wrapText="1" indent="1"/>
    </xf>
    <xf numFmtId="49" fontId="7" fillId="5" borderId="0" xfId="5" applyNumberFormat="1" applyFont="1" applyFill="1" applyAlignment="1" applyProtection="1">
      <alignment horizontal="left" vertical="top" wrapText="1"/>
      <protection locked="0"/>
    </xf>
    <xf numFmtId="4" fontId="3" fillId="5" borderId="0" xfId="2" applyNumberFormat="1" applyFont="1" applyFill="1" applyAlignment="1" applyProtection="1">
      <alignment horizontal="right"/>
    </xf>
    <xf numFmtId="0" fontId="3" fillId="5" borderId="0" xfId="2" applyNumberFormat="1" applyFont="1" applyFill="1" applyAlignment="1" applyProtection="1">
      <alignment horizontal="left"/>
    </xf>
    <xf numFmtId="165" fontId="3" fillId="5" borderId="0" xfId="2" applyNumberFormat="1" applyFont="1" applyFill="1" applyAlignment="1" applyProtection="1">
      <alignment horizontal="left"/>
    </xf>
    <xf numFmtId="0" fontId="85" fillId="5" borderId="0" xfId="0" applyFont="1" applyFill="1" applyAlignment="1" applyProtection="1">
      <alignment horizontal="left" wrapText="1" indent="1"/>
    </xf>
    <xf numFmtId="0" fontId="23" fillId="5" borderId="0" xfId="0" applyFont="1" applyFill="1" applyAlignment="1" applyProtection="1">
      <alignment wrapText="1"/>
      <protection locked="0"/>
    </xf>
    <xf numFmtId="164" fontId="3" fillId="5" borderId="0" xfId="2" applyFont="1" applyFill="1" applyAlignment="1" applyProtection="1">
      <alignment horizontal="left" vertical="center"/>
    </xf>
    <xf numFmtId="49" fontId="7" fillId="5" borderId="0" xfId="5" applyNumberFormat="1" applyFont="1" applyFill="1" applyAlignment="1" applyProtection="1">
      <alignment horizontal="justify" vertical="top" wrapText="1"/>
    </xf>
    <xf numFmtId="49" fontId="7" fillId="5" borderId="0" xfId="5" applyNumberFormat="1" applyFont="1" applyFill="1" applyAlignment="1" applyProtection="1">
      <alignment vertical="top" wrapText="1"/>
      <protection locked="0"/>
    </xf>
    <xf numFmtId="49" fontId="7" fillId="5" borderId="0" xfId="5" applyNumberFormat="1" applyFont="1" applyFill="1" applyAlignment="1" applyProtection="1">
      <alignment horizontal="left" vertical="top" wrapText="1"/>
    </xf>
    <xf numFmtId="0" fontId="9" fillId="5" borderId="0" xfId="5" applyNumberFormat="1" applyFont="1" applyFill="1" applyAlignment="1" applyProtection="1">
      <alignment horizontal="center" vertical="top"/>
    </xf>
    <xf numFmtId="49" fontId="20" fillId="5" borderId="0" xfId="5" applyNumberFormat="1" applyFont="1" applyFill="1" applyBorder="1" applyAlignment="1" applyProtection="1">
      <alignment horizontal="left" vertical="top" wrapText="1" indent="1"/>
    </xf>
    <xf numFmtId="49" fontId="20" fillId="5" borderId="0" xfId="5" applyNumberFormat="1" applyFont="1" applyFill="1" applyBorder="1" applyAlignment="1" applyProtection="1">
      <alignment horizontal="justify" vertical="top" wrapText="1"/>
      <protection locked="0"/>
    </xf>
    <xf numFmtId="4" fontId="9" fillId="5" borderId="0" xfId="3" applyNumberFormat="1" applyFont="1" applyFill="1" applyAlignment="1" applyProtection="1">
      <alignment horizontal="right"/>
    </xf>
    <xf numFmtId="0" fontId="9" fillId="5" borderId="0" xfId="3" applyNumberFormat="1" applyFont="1" applyFill="1" applyAlignment="1" applyProtection="1">
      <alignment horizontal="left"/>
    </xf>
    <xf numFmtId="49" fontId="15" fillId="5" borderId="0" xfId="5" applyNumberFormat="1" applyFont="1" applyFill="1" applyAlignment="1" applyProtection="1">
      <alignment horizontal="left" vertical="top" wrapText="1" indent="1"/>
    </xf>
    <xf numFmtId="164" fontId="20" fillId="5" borderId="0" xfId="2" applyFont="1" applyFill="1" applyAlignment="1" applyProtection="1">
      <alignment horizontal="left" vertical="top" wrapText="1" indent="1"/>
    </xf>
    <xf numFmtId="0" fontId="20" fillId="5" borderId="0" xfId="3" applyNumberFormat="1" applyFont="1" applyFill="1" applyAlignment="1" applyProtection="1">
      <alignment horizontal="justify" vertical="top"/>
      <protection locked="0"/>
    </xf>
    <xf numFmtId="49" fontId="14" fillId="6" borderId="0" xfId="0" applyNumberFormat="1" applyFont="1" applyFill="1" applyBorder="1" applyAlignment="1" applyProtection="1">
      <alignment horizontal="left" vertical="top"/>
    </xf>
    <xf numFmtId="0" fontId="0" fillId="6" borderId="0" xfId="0" applyFont="1" applyFill="1" applyAlignment="1" applyProtection="1">
      <alignment horizontal="justify" vertical="top" wrapText="1"/>
    </xf>
    <xf numFmtId="0" fontId="0" fillId="6" borderId="0" xfId="0" applyFont="1" applyFill="1" applyAlignment="1" applyProtection="1">
      <alignment horizontal="justify" vertical="top" wrapText="1"/>
      <protection locked="0"/>
    </xf>
    <xf numFmtId="4" fontId="34" fillId="6" borderId="0" xfId="0" applyNumberFormat="1" applyFont="1" applyFill="1" applyBorder="1" applyAlignment="1" applyProtection="1">
      <alignment vertical="top"/>
    </xf>
    <xf numFmtId="0" fontId="34" fillId="6" borderId="0" xfId="0" applyFont="1" applyFill="1" applyBorder="1" applyAlignment="1" applyProtection="1">
      <alignment vertical="top"/>
    </xf>
    <xf numFmtId="0" fontId="35" fillId="6" borderId="0" xfId="0" applyFont="1" applyFill="1" applyBorder="1" applyAlignment="1" applyProtection="1">
      <alignment vertical="top"/>
      <protection locked="0"/>
    </xf>
    <xf numFmtId="0" fontId="35" fillId="6" borderId="0" xfId="0" applyFont="1" applyFill="1" applyBorder="1" applyAlignment="1" applyProtection="1">
      <alignment vertical="top"/>
    </xf>
    <xf numFmtId="49" fontId="34" fillId="6" borderId="12" xfId="0" applyNumberFormat="1" applyFont="1" applyFill="1" applyBorder="1" applyAlignment="1" applyProtection="1">
      <alignment horizontal="left" vertical="top"/>
    </xf>
    <xf numFmtId="2" fontId="35" fillId="6" borderId="12" xfId="0" applyNumberFormat="1" applyFont="1" applyFill="1" applyBorder="1" applyAlignment="1" applyProtection="1">
      <alignment horizontal="left" vertical="center"/>
    </xf>
    <xf numFmtId="2" fontId="35" fillId="6" borderId="12" xfId="0" applyNumberFormat="1" applyFont="1" applyFill="1" applyBorder="1" applyAlignment="1" applyProtection="1">
      <alignment horizontal="left" vertical="center"/>
      <protection locked="0"/>
    </xf>
    <xf numFmtId="4" fontId="0" fillId="6" borderId="12" xfId="0" applyNumberFormat="1" applyFont="1" applyFill="1" applyBorder="1" applyAlignment="1" applyProtection="1">
      <alignment vertical="center"/>
    </xf>
    <xf numFmtId="4" fontId="0" fillId="6" borderId="12" xfId="0" applyNumberFormat="1" applyFill="1" applyBorder="1" applyAlignment="1" applyProtection="1">
      <alignment horizontal="center" vertical="center"/>
    </xf>
    <xf numFmtId="4" fontId="35" fillId="6" borderId="13" xfId="0" applyNumberFormat="1" applyFont="1" applyFill="1" applyBorder="1" applyAlignment="1" applyProtection="1">
      <alignment vertical="center"/>
      <protection locked="0"/>
    </xf>
    <xf numFmtId="4" fontId="0" fillId="6" borderId="9" xfId="0" applyNumberFormat="1" applyFill="1" applyBorder="1" applyAlignment="1" applyProtection="1">
      <alignment vertical="center"/>
    </xf>
    <xf numFmtId="49" fontId="34" fillId="6" borderId="0" xfId="0" applyNumberFormat="1" applyFont="1" applyFill="1" applyBorder="1" applyAlignment="1" applyProtection="1">
      <alignment horizontal="left" vertical="top"/>
    </xf>
    <xf numFmtId="2" fontId="35" fillId="6" borderId="0" xfId="0" applyNumberFormat="1" applyFont="1" applyFill="1" applyBorder="1" applyAlignment="1" applyProtection="1">
      <alignment horizontal="left" vertical="center" wrapText="1"/>
    </xf>
    <xf numFmtId="2" fontId="35" fillId="6" borderId="0" xfId="0" applyNumberFormat="1" applyFont="1" applyFill="1" applyBorder="1" applyAlignment="1" applyProtection="1">
      <alignment horizontal="left" vertical="center" wrapText="1"/>
      <protection locked="0"/>
    </xf>
    <xf numFmtId="4" fontId="0" fillId="6" borderId="0" xfId="0" applyNumberFormat="1" applyFont="1" applyFill="1" applyBorder="1" applyAlignment="1" applyProtection="1">
      <alignment vertical="center"/>
    </xf>
    <xf numFmtId="2" fontId="35" fillId="5" borderId="12" xfId="0" applyNumberFormat="1" applyFont="1" applyFill="1" applyBorder="1" applyAlignment="1" applyProtection="1">
      <alignment horizontal="right" vertical="center"/>
      <protection locked="0"/>
    </xf>
    <xf numFmtId="2" fontId="35" fillId="5" borderId="0" xfId="0" applyNumberFormat="1" applyFont="1" applyFill="1" applyBorder="1" applyAlignment="1" applyProtection="1">
      <alignment horizontal="right" vertical="center"/>
      <protection locked="0"/>
    </xf>
    <xf numFmtId="0" fontId="20" fillId="5" borderId="0" xfId="0" applyFont="1" applyFill="1" applyAlignment="1" applyProtection="1">
      <alignment horizontal="justify" vertical="top" wrapText="1"/>
      <protection locked="0"/>
    </xf>
    <xf numFmtId="2" fontId="30" fillId="5" borderId="0" xfId="0" applyNumberFormat="1" applyFont="1" applyFill="1" applyAlignment="1" applyProtection="1">
      <alignment vertical="justify"/>
      <protection locked="0"/>
    </xf>
    <xf numFmtId="0" fontId="54" fillId="5" borderId="27" xfId="0" applyFont="1" applyFill="1" applyBorder="1" applyAlignment="1" applyProtection="1">
      <alignment horizontal="center" vertical="center" wrapText="1"/>
    </xf>
    <xf numFmtId="0" fontId="54" fillId="5" borderId="0" xfId="0" quotePrefix="1" applyFont="1" applyFill="1" applyBorder="1" applyAlignment="1" applyProtection="1">
      <alignment horizontal="center" vertical="center" wrapText="1"/>
    </xf>
    <xf numFmtId="0" fontId="51" fillId="5" borderId="23" xfId="0" applyFont="1" applyFill="1" applyBorder="1" applyAlignment="1" applyProtection="1">
      <alignment horizontal="left" vertical="top" wrapText="1"/>
    </xf>
    <xf numFmtId="49" fontId="54" fillId="5" borderId="27" xfId="0" applyNumberFormat="1" applyFont="1" applyFill="1" applyBorder="1" applyAlignment="1" applyProtection="1">
      <alignment horizontal="center" vertical="center" wrapText="1"/>
      <protection locked="0"/>
    </xf>
    <xf numFmtId="3" fontId="51" fillId="5" borderId="23" xfId="0" applyNumberFormat="1" applyFont="1" applyFill="1" applyBorder="1" applyAlignment="1" applyProtection="1">
      <alignment horizontal="right" vertical="center" wrapText="1" indent="1"/>
    </xf>
    <xf numFmtId="0" fontId="54" fillId="5" borderId="23" xfId="0" applyFont="1" applyFill="1" applyBorder="1" applyAlignment="1" applyProtection="1">
      <alignment horizontal="right" vertical="center" wrapText="1"/>
    </xf>
    <xf numFmtId="3" fontId="54" fillId="5" borderId="23" xfId="0" applyNumberFormat="1" applyFont="1" applyFill="1" applyBorder="1" applyAlignment="1" applyProtection="1">
      <alignment horizontal="right" vertical="center" wrapText="1" indent="1"/>
    </xf>
    <xf numFmtId="169" fontId="54" fillId="5" borderId="23" xfId="0" applyNumberFormat="1" applyFont="1" applyFill="1" applyBorder="1" applyAlignment="1" applyProtection="1">
      <alignment horizontal="right" vertical="center" wrapText="1"/>
      <protection locked="0"/>
    </xf>
    <xf numFmtId="169" fontId="54" fillId="5" borderId="23" xfId="0" applyNumberFormat="1" applyFont="1" applyFill="1" applyBorder="1" applyAlignment="1" applyProtection="1">
      <alignment horizontal="right" vertical="center" wrapText="1"/>
    </xf>
    <xf numFmtId="169" fontId="51" fillId="5" borderId="23" xfId="0" applyNumberFormat="1" applyFont="1" applyFill="1" applyBorder="1" applyAlignment="1" applyProtection="1">
      <alignment horizontal="right" vertical="center" wrapText="1"/>
    </xf>
    <xf numFmtId="169" fontId="54" fillId="5" borderId="23" xfId="0" applyNumberFormat="1" applyFont="1" applyFill="1" applyBorder="1" applyAlignment="1" applyProtection="1">
      <alignment vertical="center" wrapText="1"/>
    </xf>
    <xf numFmtId="0" fontId="54" fillId="5" borderId="23" xfId="0" applyFont="1" applyFill="1" applyBorder="1" applyAlignment="1" applyProtection="1">
      <alignment horizontal="center" vertical="center" wrapText="1"/>
    </xf>
    <xf numFmtId="0" fontId="54" fillId="5" borderId="30" xfId="0" quotePrefix="1" applyFont="1" applyFill="1" applyBorder="1" applyAlignment="1" applyProtection="1">
      <alignment horizontal="center" vertical="center" wrapText="1"/>
    </xf>
    <xf numFmtId="0" fontId="54" fillId="5" borderId="0" xfId="0" applyFont="1" applyFill="1" applyBorder="1" applyAlignment="1" applyProtection="1">
      <alignment horizontal="center" vertical="center" wrapText="1"/>
      <protection locked="0"/>
    </xf>
    <xf numFmtId="3" fontId="54" fillId="5" borderId="23" xfId="0" applyNumberFormat="1" applyFont="1" applyFill="1" applyBorder="1" applyAlignment="1" applyProtection="1">
      <alignment horizontal="center" vertical="center" wrapText="1"/>
    </xf>
    <xf numFmtId="169" fontId="54" fillId="5" borderId="23" xfId="0" applyNumberFormat="1" applyFont="1" applyFill="1" applyBorder="1" applyAlignment="1" applyProtection="1">
      <alignment horizontal="center" vertical="center" wrapText="1"/>
    </xf>
    <xf numFmtId="0" fontId="54" fillId="5" borderId="0" xfId="0" applyFont="1" applyFill="1" applyBorder="1" applyAlignment="1" applyProtection="1">
      <alignment horizontal="center" vertical="center" wrapText="1"/>
    </xf>
    <xf numFmtId="0" fontId="54" fillId="5" borderId="23" xfId="0" applyFont="1" applyFill="1" applyBorder="1" applyAlignment="1" applyProtection="1">
      <alignment vertical="center" wrapText="1"/>
    </xf>
    <xf numFmtId="0" fontId="54" fillId="5" borderId="0" xfId="0" applyFont="1" applyFill="1" applyBorder="1" applyAlignment="1" applyProtection="1">
      <alignment horizontal="right" vertical="center" wrapText="1"/>
    </xf>
    <xf numFmtId="169" fontId="54" fillId="5" borderId="0" xfId="0" applyNumberFormat="1" applyFont="1" applyFill="1" applyBorder="1" applyAlignment="1" applyProtection="1">
      <alignment vertical="center" wrapText="1"/>
    </xf>
    <xf numFmtId="169" fontId="54" fillId="5" borderId="30" xfId="0" applyNumberFormat="1" applyFont="1" applyFill="1" applyBorder="1" applyAlignment="1" applyProtection="1">
      <alignment vertical="center" wrapText="1"/>
    </xf>
    <xf numFmtId="0" fontId="63" fillId="5" borderId="40" xfId="0" applyFont="1" applyFill="1" applyBorder="1" applyAlignment="1" applyProtection="1">
      <alignment vertical="center" wrapText="1"/>
      <protection locked="0"/>
    </xf>
    <xf numFmtId="0" fontId="63" fillId="5" borderId="40" xfId="0" applyFont="1" applyFill="1" applyBorder="1" applyAlignment="1" applyProtection="1">
      <alignment horizontal="center" vertical="center"/>
    </xf>
    <xf numFmtId="168" fontId="63" fillId="5" borderId="40" xfId="0" applyNumberFormat="1" applyFont="1" applyFill="1" applyBorder="1" applyAlignment="1" applyProtection="1">
      <alignment vertical="center"/>
      <protection locked="0"/>
    </xf>
    <xf numFmtId="168" fontId="63" fillId="5" borderId="40" xfId="0" applyNumberFormat="1" applyFont="1" applyFill="1" applyBorder="1" applyAlignment="1" applyProtection="1">
      <alignment vertical="center"/>
    </xf>
    <xf numFmtId="0" fontId="20" fillId="5" borderId="6" xfId="0" applyFont="1" applyFill="1" applyBorder="1" applyAlignment="1" applyProtection="1">
      <alignment horizontal="center" vertical="center" wrapText="1"/>
    </xf>
    <xf numFmtId="0" fontId="20" fillId="5" borderId="20" xfId="0" applyFont="1" applyFill="1" applyBorder="1" applyAlignment="1" applyProtection="1">
      <alignment horizontal="center" vertical="center" wrapText="1"/>
    </xf>
    <xf numFmtId="0" fontId="63" fillId="5" borderId="26" xfId="0" applyFont="1" applyFill="1" applyBorder="1" applyAlignment="1" applyProtection="1">
      <alignment horizontal="left" vertical="center" wrapText="1"/>
      <protection locked="0"/>
    </xf>
    <xf numFmtId="0" fontId="63" fillId="5" borderId="26" xfId="0" applyFont="1" applyFill="1" applyBorder="1" applyAlignment="1" applyProtection="1">
      <alignment vertical="center" wrapText="1"/>
      <protection locked="0"/>
    </xf>
    <xf numFmtId="0" fontId="63" fillId="5" borderId="22" xfId="0" applyFont="1" applyFill="1" applyBorder="1" applyAlignment="1" applyProtection="1">
      <alignment vertical="center" wrapText="1"/>
      <protection locked="0"/>
    </xf>
    <xf numFmtId="0" fontId="63" fillId="5" borderId="22" xfId="0" applyFont="1" applyFill="1" applyBorder="1" applyAlignment="1" applyProtection="1">
      <alignment horizontal="center" vertical="center"/>
    </xf>
    <xf numFmtId="168" fontId="63" fillId="5" borderId="22" xfId="0" applyNumberFormat="1" applyFont="1" applyFill="1" applyBorder="1" applyAlignment="1" applyProtection="1">
      <alignment vertical="center"/>
      <protection locked="0"/>
    </xf>
    <xf numFmtId="168" fontId="63" fillId="5" borderId="22" xfId="0" applyNumberFormat="1" applyFont="1" applyFill="1" applyBorder="1" applyAlignment="1" applyProtection="1">
      <alignment vertical="center"/>
    </xf>
    <xf numFmtId="0" fontId="20" fillId="5" borderId="7" xfId="0" applyFont="1" applyFill="1" applyBorder="1" applyAlignment="1" applyProtection="1">
      <alignment horizontal="center" vertical="center" wrapText="1"/>
    </xf>
    <xf numFmtId="0" fontId="20" fillId="5" borderId="22" xfId="0" applyFont="1" applyFill="1" applyBorder="1" applyAlignment="1" applyProtection="1">
      <alignment vertical="center" wrapText="1"/>
    </xf>
    <xf numFmtId="0" fontId="20" fillId="5" borderId="33" xfId="0" applyFont="1" applyFill="1" applyBorder="1" applyAlignment="1" applyProtection="1">
      <alignment vertical="center" wrapText="1"/>
    </xf>
    <xf numFmtId="0" fontId="63" fillId="5" borderId="22" xfId="0" applyFont="1" applyFill="1" applyBorder="1" applyAlignment="1" applyProtection="1">
      <alignment horizontal="left" vertical="center" wrapText="1"/>
      <protection locked="0"/>
    </xf>
    <xf numFmtId="0" fontId="20" fillId="6" borderId="6" xfId="0" applyFont="1" applyFill="1" applyBorder="1" applyAlignment="1" applyProtection="1">
      <alignment horizontal="center" vertical="center" wrapText="1"/>
    </xf>
    <xf numFmtId="0" fontId="20" fillId="6" borderId="20" xfId="0" applyFont="1" applyFill="1" applyBorder="1" applyAlignment="1" applyProtection="1">
      <alignment horizontal="center" vertical="center" wrapText="1"/>
    </xf>
    <xf numFmtId="0" fontId="63" fillId="6" borderId="26" xfId="0" applyFont="1" applyFill="1" applyBorder="1" applyAlignment="1" applyProtection="1">
      <alignment horizontal="left" vertical="center" wrapText="1"/>
      <protection locked="0"/>
    </xf>
    <xf numFmtId="0" fontId="63" fillId="6" borderId="40" xfId="0" applyFont="1" applyFill="1" applyBorder="1" applyAlignment="1" applyProtection="1">
      <alignment horizontal="center" vertical="center"/>
    </xf>
    <xf numFmtId="168" fontId="63" fillId="6" borderId="40" xfId="0" applyNumberFormat="1" applyFont="1" applyFill="1" applyBorder="1" applyAlignment="1" applyProtection="1">
      <alignment vertical="center"/>
      <protection locked="0"/>
    </xf>
    <xf numFmtId="168" fontId="63" fillId="6" borderId="40" xfId="0" applyNumberFormat="1" applyFont="1" applyFill="1" applyBorder="1" applyAlignment="1" applyProtection="1">
      <alignment vertical="center"/>
    </xf>
    <xf numFmtId="0" fontId="63" fillId="6" borderId="6" xfId="0" applyFont="1" applyFill="1" applyBorder="1" applyAlignment="1" applyProtection="1">
      <alignment horizontal="center" vertical="center" wrapText="1"/>
    </xf>
    <xf numFmtId="0" fontId="63" fillId="6" borderId="7" xfId="0" applyFont="1" applyFill="1" applyBorder="1" applyAlignment="1" applyProtection="1">
      <alignment horizontal="center" vertical="center" wrapText="1"/>
    </xf>
    <xf numFmtId="0" fontId="63" fillId="6" borderId="22" xfId="0" applyFont="1" applyFill="1" applyBorder="1" applyAlignment="1" applyProtection="1">
      <alignment vertical="center" wrapText="1"/>
      <protection locked="0"/>
    </xf>
    <xf numFmtId="0" fontId="63" fillId="6" borderId="22" xfId="0" applyFont="1" applyFill="1" applyBorder="1" applyAlignment="1" applyProtection="1">
      <alignment horizontal="center" vertical="center"/>
    </xf>
    <xf numFmtId="168" fontId="63" fillId="6" borderId="22" xfId="0" applyNumberFormat="1" applyFont="1" applyFill="1" applyBorder="1" applyAlignment="1" applyProtection="1">
      <alignment vertical="center"/>
      <protection locked="0"/>
    </xf>
    <xf numFmtId="168" fontId="63" fillId="6" borderId="22" xfId="0" applyNumberFormat="1" applyFont="1" applyFill="1" applyBorder="1" applyAlignment="1" applyProtection="1">
      <alignment vertical="center"/>
    </xf>
    <xf numFmtId="0" fontId="63" fillId="6" borderId="23" xfId="0" applyFont="1" applyFill="1" applyBorder="1" applyAlignment="1" applyProtection="1">
      <alignment horizontal="left" vertical="center" wrapText="1"/>
      <protection locked="0"/>
    </xf>
    <xf numFmtId="0" fontId="63" fillId="6" borderId="23" xfId="0" applyFont="1" applyFill="1" applyBorder="1" applyAlignment="1" applyProtection="1">
      <alignment horizontal="center" vertical="center"/>
    </xf>
    <xf numFmtId="168" fontId="63" fillId="6" borderId="23" xfId="0" applyNumberFormat="1" applyFont="1" applyFill="1" applyBorder="1" applyAlignment="1" applyProtection="1">
      <alignment vertical="center"/>
      <protection locked="0"/>
    </xf>
    <xf numFmtId="168" fontId="63" fillId="6" borderId="23" xfId="0" applyNumberFormat="1" applyFont="1" applyFill="1" applyBorder="1" applyAlignment="1" applyProtection="1">
      <alignment vertical="center"/>
    </xf>
    <xf numFmtId="0" fontId="63" fillId="6" borderId="22" xfId="0" applyFont="1" applyFill="1" applyBorder="1" applyAlignment="1" applyProtection="1">
      <alignment horizontal="left" vertical="center" wrapText="1"/>
      <protection locked="0"/>
    </xf>
    <xf numFmtId="173" fontId="65" fillId="5" borderId="0" xfId="11" applyNumberFormat="1" applyFont="1" applyFill="1" applyAlignment="1" applyProtection="1">
      <alignment vertical="top"/>
    </xf>
    <xf numFmtId="0" fontId="66" fillId="5" borderId="0" xfId="12" applyFont="1" applyFill="1" applyAlignment="1" applyProtection="1">
      <alignment vertical="top" wrapText="1"/>
    </xf>
    <xf numFmtId="0" fontId="0" fillId="5" borderId="0" xfId="0" applyFill="1" applyProtection="1">
      <protection locked="0"/>
    </xf>
    <xf numFmtId="0" fontId="66" fillId="5" borderId="0" xfId="12" applyFont="1" applyFill="1" applyAlignment="1" applyProtection="1">
      <alignment horizontal="right" wrapText="1"/>
    </xf>
    <xf numFmtId="0" fontId="66" fillId="5" borderId="0" xfId="12" applyNumberFormat="1" applyFont="1" applyFill="1" applyAlignment="1" applyProtection="1">
      <alignment horizontal="right" wrapText="1"/>
    </xf>
    <xf numFmtId="172" fontId="66" fillId="5" borderId="0" xfId="13" applyFont="1" applyFill="1" applyAlignment="1" applyProtection="1">
      <alignment horizontal="right" wrapText="1"/>
      <protection locked="0"/>
    </xf>
    <xf numFmtId="172" fontId="66" fillId="5" borderId="0" xfId="12" applyNumberFormat="1" applyFont="1" applyFill="1" applyAlignment="1" applyProtection="1">
      <alignment horizontal="right" wrapText="1"/>
    </xf>
    <xf numFmtId="49" fontId="65" fillId="5" borderId="0" xfId="12" applyNumberFormat="1" applyFont="1" applyFill="1" applyAlignment="1" applyProtection="1">
      <alignment horizontal="right" vertical="top"/>
    </xf>
    <xf numFmtId="49" fontId="65" fillId="5" borderId="0" xfId="12" applyNumberFormat="1" applyFont="1" applyFill="1" applyAlignment="1" applyProtection="1">
      <alignment horizontal="right" vertical="top" wrapText="1"/>
    </xf>
    <xf numFmtId="0" fontId="66" fillId="5" borderId="0" xfId="12" applyFont="1" applyFill="1" applyAlignment="1" applyProtection="1">
      <alignment wrapText="1"/>
    </xf>
    <xf numFmtId="4" fontId="66" fillId="5" borderId="0" xfId="11" applyNumberFormat="1" applyFont="1" applyFill="1" applyAlignment="1" applyProtection="1">
      <alignment horizontal="right" wrapText="1"/>
      <protection locked="0"/>
    </xf>
    <xf numFmtId="0" fontId="66" fillId="5" borderId="0" xfId="11" applyFont="1" applyFill="1" applyAlignment="1" applyProtection="1">
      <alignment horizontal="left" vertical="top" wrapText="1"/>
    </xf>
    <xf numFmtId="0" fontId="66" fillId="5" borderId="0" xfId="11" applyFont="1" applyFill="1" applyAlignment="1" applyProtection="1">
      <alignment horizontal="right" wrapText="1"/>
    </xf>
    <xf numFmtId="0" fontId="66" fillId="5" borderId="0" xfId="11" applyNumberFormat="1" applyFont="1" applyFill="1" applyAlignment="1" applyProtection="1">
      <alignment horizontal="right" wrapText="1"/>
    </xf>
    <xf numFmtId="49" fontId="65" fillId="5" borderId="0" xfId="11" applyNumberFormat="1" applyFont="1" applyFill="1" applyAlignment="1" applyProtection="1">
      <alignment horizontal="right" vertical="top" wrapText="1"/>
    </xf>
    <xf numFmtId="0" fontId="66" fillId="5" borderId="0" xfId="11" applyNumberFormat="1" applyFont="1" applyFill="1" applyAlignment="1" applyProtection="1">
      <alignment horizontal="left" vertical="top" wrapText="1"/>
    </xf>
    <xf numFmtId="0" fontId="65" fillId="5" borderId="0" xfId="11" applyFont="1" applyFill="1" applyAlignment="1" applyProtection="1">
      <alignment wrapText="1"/>
    </xf>
    <xf numFmtId="2" fontId="30" fillId="5" borderId="0" xfId="0" applyNumberFormat="1" applyFont="1" applyFill="1" applyBorder="1" applyAlignment="1" applyProtection="1">
      <alignment vertical="justify"/>
      <protection locked="0"/>
    </xf>
    <xf numFmtId="0" fontId="66" fillId="5" borderId="0" xfId="14" applyFont="1" applyFill="1" applyAlignment="1" applyProtection="1">
      <alignment horizontal="right" wrapText="1"/>
    </xf>
    <xf numFmtId="0" fontId="65" fillId="5" borderId="0" xfId="14" applyFont="1" applyFill="1" applyAlignment="1" applyProtection="1">
      <alignment horizontal="right" vertical="top" wrapText="1"/>
    </xf>
    <xf numFmtId="0" fontId="66" fillId="5" borderId="0" xfId="11" applyFont="1" applyFill="1" applyAlignment="1" applyProtection="1">
      <alignment wrapText="1"/>
    </xf>
    <xf numFmtId="0" fontId="66" fillId="5" borderId="0" xfId="11" applyFont="1" applyFill="1" applyAlignment="1" applyProtection="1">
      <alignment wrapText="1"/>
      <protection locked="0"/>
    </xf>
    <xf numFmtId="0" fontId="66" fillId="5" borderId="0" xfId="11" applyFont="1" applyFill="1" applyAlignment="1" applyProtection="1">
      <alignment horizontal="justify" vertical="top" wrapText="1"/>
    </xf>
    <xf numFmtId="0" fontId="66" fillId="5" borderId="0" xfId="14" applyNumberFormat="1" applyFont="1" applyFill="1" applyAlignment="1" applyProtection="1">
      <alignment horizontal="right" wrapText="1"/>
    </xf>
    <xf numFmtId="0" fontId="65" fillId="5" borderId="0" xfId="11" applyFont="1" applyFill="1" applyAlignment="1" applyProtection="1">
      <alignment horizontal="right" wrapText="1"/>
    </xf>
    <xf numFmtId="0" fontId="66" fillId="5" borderId="0" xfId="11" applyFont="1" applyFill="1" applyAlignment="1" applyProtection="1">
      <alignment vertical="top" wrapText="1"/>
    </xf>
    <xf numFmtId="0" fontId="65" fillId="5" borderId="0" xfId="12" applyFont="1" applyFill="1" applyAlignment="1" applyProtection="1">
      <alignment vertical="top" wrapText="1"/>
    </xf>
    <xf numFmtId="0" fontId="65" fillId="5" borderId="0" xfId="11" applyFont="1" applyFill="1" applyAlignment="1" applyProtection="1">
      <alignment vertical="top" wrapText="1"/>
    </xf>
    <xf numFmtId="0" fontId="20" fillId="5" borderId="0" xfId="0" applyFont="1" applyFill="1" applyBorder="1" applyAlignment="1" applyProtection="1">
      <alignment horizontal="justify" vertical="top" wrapText="1"/>
      <protection locked="0"/>
    </xf>
    <xf numFmtId="0" fontId="66" fillId="5" borderId="0" xfId="17" applyFont="1" applyFill="1" applyAlignment="1" applyProtection="1">
      <alignment horizontal="right"/>
    </xf>
    <xf numFmtId="3" fontId="66" fillId="5" borderId="0" xfId="17" applyNumberFormat="1" applyFont="1" applyFill="1" applyAlignment="1" applyProtection="1">
      <alignment horizontal="right"/>
    </xf>
    <xf numFmtId="0" fontId="65" fillId="5" borderId="0" xfId="11" applyFont="1" applyFill="1" applyAlignment="1" applyProtection="1">
      <alignment horizontal="right" vertical="top" wrapText="1"/>
    </xf>
    <xf numFmtId="0" fontId="66" fillId="5" borderId="0" xfId="11" applyFont="1" applyFill="1" applyAlignment="1" applyProtection="1">
      <alignment horizontal="right"/>
    </xf>
    <xf numFmtId="0" fontId="66" fillId="5" borderId="0" xfId="11" applyNumberFormat="1" applyFont="1" applyFill="1" applyAlignment="1" applyProtection="1">
      <alignment horizontal="right"/>
    </xf>
    <xf numFmtId="0" fontId="66" fillId="5" borderId="0" xfId="14" applyFont="1" applyFill="1" applyAlignment="1" applyProtection="1">
      <alignment vertical="top" wrapText="1"/>
    </xf>
    <xf numFmtId="0" fontId="35" fillId="5" borderId="0" xfId="0" applyFont="1" applyFill="1" applyBorder="1" applyAlignment="1" applyProtection="1">
      <alignment horizontal="justify" vertical="top" wrapText="1"/>
      <protection locked="0"/>
    </xf>
    <xf numFmtId="49" fontId="65" fillId="5" borderId="0" xfId="14" quotePrefix="1" applyNumberFormat="1" applyFont="1" applyFill="1" applyAlignment="1" applyProtection="1">
      <alignment horizontal="right" vertical="top"/>
    </xf>
    <xf numFmtId="49" fontId="65" fillId="5" borderId="0" xfId="11" quotePrefix="1" applyNumberFormat="1" applyFont="1" applyFill="1" applyAlignment="1" applyProtection="1">
      <alignment horizontal="right" vertical="top"/>
    </xf>
    <xf numFmtId="49" fontId="65" fillId="5" borderId="0" xfId="11" applyNumberFormat="1" applyFont="1" applyFill="1" applyAlignment="1" applyProtection="1">
      <alignment horizontal="right" vertical="top"/>
    </xf>
    <xf numFmtId="0" fontId="65" fillId="5" borderId="0" xfId="11" applyFont="1" applyFill="1" applyAlignment="1" applyProtection="1">
      <alignment wrapText="1"/>
      <protection locked="0"/>
    </xf>
    <xf numFmtId="49" fontId="65" fillId="6" borderId="0" xfId="11" applyNumberFormat="1" applyFont="1" applyFill="1" applyAlignment="1" applyProtection="1">
      <alignment horizontal="right" vertical="top" wrapText="1"/>
    </xf>
    <xf numFmtId="0" fontId="66" fillId="6" borderId="0" xfId="11" applyFont="1" applyFill="1" applyAlignment="1" applyProtection="1">
      <alignment vertical="top" wrapText="1"/>
    </xf>
    <xf numFmtId="0" fontId="0" fillId="6" borderId="0" xfId="0" applyFill="1" applyProtection="1">
      <protection locked="0"/>
    </xf>
    <xf numFmtId="0" fontId="66" fillId="6" borderId="0" xfId="11" applyFont="1" applyFill="1" applyAlignment="1" applyProtection="1">
      <alignment horizontal="right" wrapText="1"/>
    </xf>
    <xf numFmtId="0" fontId="66" fillId="6" borderId="0" xfId="11" applyNumberFormat="1" applyFont="1" applyFill="1" applyAlignment="1" applyProtection="1">
      <alignment horizontal="right" wrapText="1"/>
    </xf>
    <xf numFmtId="0" fontId="66" fillId="6" borderId="0" xfId="11" applyFont="1" applyFill="1" applyAlignment="1" applyProtection="1">
      <alignment wrapText="1"/>
      <protection locked="0"/>
    </xf>
    <xf numFmtId="172" fontId="66" fillId="6" borderId="0" xfId="12" applyNumberFormat="1" applyFont="1" applyFill="1" applyAlignment="1" applyProtection="1">
      <alignment horizontal="right" wrapText="1"/>
    </xf>
    <xf numFmtId="49" fontId="65" fillId="5" borderId="0" xfId="12" applyNumberFormat="1" applyFont="1" applyFill="1" applyAlignment="1" applyProtection="1">
      <alignment vertical="top" wrapText="1"/>
    </xf>
    <xf numFmtId="0" fontId="66" fillId="5" borderId="0" xfId="12" applyFont="1" applyFill="1" applyAlignment="1" applyProtection="1">
      <alignment horizontal="right"/>
    </xf>
    <xf numFmtId="49" fontId="66" fillId="5" borderId="0" xfId="12" applyNumberFormat="1" applyFont="1" applyFill="1" applyAlignment="1" applyProtection="1">
      <alignment vertical="top" wrapText="1"/>
    </xf>
    <xf numFmtId="4" fontId="66" fillId="5" borderId="0" xfId="12" applyNumberFormat="1" applyFont="1" applyFill="1" applyAlignment="1" applyProtection="1">
      <alignment horizontal="right"/>
    </xf>
    <xf numFmtId="4" fontId="66" fillId="5" borderId="0" xfId="12" applyNumberFormat="1" applyFont="1" applyFill="1" applyProtection="1"/>
    <xf numFmtId="0" fontId="65" fillId="5" borderId="0" xfId="14" applyFont="1" applyFill="1" applyAlignment="1" applyProtection="1">
      <alignment vertical="top" wrapText="1"/>
    </xf>
    <xf numFmtId="0" fontId="66" fillId="5" borderId="0" xfId="14" applyFont="1" applyFill="1" applyAlignment="1" applyProtection="1">
      <alignment wrapText="1"/>
      <protection locked="0"/>
    </xf>
    <xf numFmtId="0" fontId="66" fillId="5" borderId="0" xfId="14" applyFont="1" applyFill="1" applyAlignment="1" applyProtection="1">
      <alignment wrapText="1"/>
    </xf>
    <xf numFmtId="0" fontId="65" fillId="5" borderId="0" xfId="11" applyFont="1" applyFill="1" applyAlignment="1" applyProtection="1">
      <alignment horizontal="left" vertical="top" wrapText="1"/>
    </xf>
    <xf numFmtId="0" fontId="65" fillId="5" borderId="0" xfId="11" applyFont="1" applyFill="1" applyAlignment="1" applyProtection="1">
      <alignment horizontal="right" vertical="top"/>
    </xf>
    <xf numFmtId="3" fontId="66" fillId="5" borderId="0" xfId="11" applyNumberFormat="1" applyFont="1" applyFill="1" applyAlignment="1" applyProtection="1">
      <alignment horizontal="right" wrapText="1"/>
    </xf>
    <xf numFmtId="173" fontId="65" fillId="5" borderId="0" xfId="0" applyNumberFormat="1" applyFont="1" applyFill="1" applyAlignment="1" applyProtection="1">
      <alignment vertical="top"/>
    </xf>
    <xf numFmtId="0" fontId="65" fillId="5" borderId="0" xfId="0" applyFont="1" applyFill="1" applyAlignment="1" applyProtection="1">
      <alignment horizontal="left" vertical="top" wrapText="1"/>
    </xf>
    <xf numFmtId="0" fontId="65" fillId="5" borderId="0" xfId="0" applyFont="1" applyFill="1" applyAlignment="1" applyProtection="1">
      <alignment horizontal="left" vertical="top" wrapText="1"/>
      <protection locked="0"/>
    </xf>
    <xf numFmtId="0" fontId="66" fillId="5" borderId="0" xfId="0" applyFont="1" applyFill="1" applyAlignment="1" applyProtection="1">
      <alignment horizontal="right" wrapText="1"/>
    </xf>
    <xf numFmtId="3" fontId="66" fillId="5" borderId="0" xfId="0" applyNumberFormat="1" applyFont="1" applyFill="1" applyAlignment="1" applyProtection="1">
      <alignment horizontal="right" wrapText="1"/>
    </xf>
    <xf numFmtId="0" fontId="65" fillId="5" borderId="0" xfId="0" applyFont="1" applyFill="1" applyAlignment="1" applyProtection="1">
      <alignment horizontal="right" vertical="top" wrapText="1"/>
    </xf>
    <xf numFmtId="0" fontId="66" fillId="5" borderId="0" xfId="0" applyFont="1" applyFill="1" applyAlignment="1" applyProtection="1">
      <alignment horizontal="left" vertical="top" wrapText="1"/>
    </xf>
    <xf numFmtId="0" fontId="66" fillId="5" borderId="0" xfId="0" applyFont="1" applyFill="1" applyAlignment="1" applyProtection="1">
      <alignment horizontal="left" vertical="top" wrapText="1"/>
      <protection locked="0"/>
    </xf>
    <xf numFmtId="0" fontId="66" fillId="5" borderId="0" xfId="0" applyFont="1" applyFill="1" applyAlignment="1" applyProtection="1">
      <alignment horizontal="right"/>
    </xf>
    <xf numFmtId="0" fontId="66" fillId="5" borderId="0" xfId="12" applyNumberFormat="1" applyFont="1" applyFill="1" applyAlignment="1" applyProtection="1">
      <alignment horizontal="left" vertical="top" wrapText="1"/>
    </xf>
    <xf numFmtId="0" fontId="66" fillId="5" borderId="0" xfId="12" applyNumberFormat="1" applyFont="1" applyFill="1" applyAlignment="1" applyProtection="1">
      <alignment horizontal="left" vertical="top" wrapText="1"/>
      <protection locked="0"/>
    </xf>
    <xf numFmtId="0" fontId="66" fillId="5" borderId="0" xfId="12" applyNumberFormat="1" applyFont="1" applyFill="1" applyAlignment="1" applyProtection="1">
      <alignment horizontal="left" wrapText="1"/>
    </xf>
    <xf numFmtId="0" fontId="66" fillId="5" borderId="0" xfId="12" applyNumberFormat="1" applyFont="1" applyFill="1" applyAlignment="1" applyProtection="1">
      <alignment horizontal="left" wrapText="1"/>
      <protection locked="0"/>
    </xf>
    <xf numFmtId="0" fontId="65" fillId="5" borderId="0" xfId="12" applyNumberFormat="1" applyFont="1" applyFill="1" applyAlignment="1" applyProtection="1">
      <alignment horizontal="left" vertical="top" wrapText="1"/>
    </xf>
    <xf numFmtId="0" fontId="65" fillId="5" borderId="0" xfId="12" applyNumberFormat="1" applyFont="1" applyFill="1" applyAlignment="1" applyProtection="1">
      <alignment horizontal="left" vertical="top" wrapText="1"/>
      <protection locked="0"/>
    </xf>
    <xf numFmtId="49" fontId="66" fillId="5" borderId="0" xfId="12" applyNumberFormat="1" applyFont="1" applyFill="1" applyAlignment="1" applyProtection="1">
      <alignment horizontal="left" wrapText="1"/>
    </xf>
    <xf numFmtId="49" fontId="66" fillId="5" borderId="0" xfId="12" applyNumberFormat="1" applyFont="1" applyFill="1" applyAlignment="1" applyProtection="1">
      <alignment horizontal="left" wrapText="1"/>
      <protection locked="0"/>
    </xf>
    <xf numFmtId="0" fontId="66" fillId="5" borderId="0" xfId="18" applyNumberFormat="1" applyFont="1" applyFill="1" applyBorder="1" applyAlignment="1" applyProtection="1">
      <alignment vertical="top" wrapText="1"/>
    </xf>
    <xf numFmtId="49" fontId="65" fillId="5" borderId="0" xfId="0" applyNumberFormat="1" applyFont="1" applyFill="1" applyAlignment="1" applyProtection="1">
      <alignment horizontal="right" vertical="top" wrapText="1"/>
    </xf>
    <xf numFmtId="0" fontId="65" fillId="5" borderId="0" xfId="14" applyFont="1" applyFill="1" applyAlignment="1" applyProtection="1">
      <alignment vertical="top" wrapText="1"/>
      <protection locked="0"/>
    </xf>
    <xf numFmtId="49" fontId="65" fillId="5" borderId="0" xfId="14" applyNumberFormat="1" applyFont="1" applyFill="1" applyAlignment="1" applyProtection="1">
      <alignment horizontal="right" vertical="top"/>
    </xf>
    <xf numFmtId="0" fontId="66" fillId="5" borderId="0" xfId="14" applyFont="1" applyFill="1" applyAlignment="1" applyProtection="1">
      <alignment vertical="top" wrapText="1"/>
      <protection locked="0"/>
    </xf>
    <xf numFmtId="0" fontId="66" fillId="5" borderId="0" xfId="14" applyFont="1" applyFill="1" applyAlignment="1" applyProtection="1">
      <alignment horizontal="left" vertical="top" wrapText="1"/>
    </xf>
    <xf numFmtId="0" fontId="66" fillId="5" borderId="0" xfId="14" applyFont="1" applyFill="1" applyAlignment="1" applyProtection="1">
      <alignment horizontal="left" vertical="top" wrapText="1"/>
      <protection locked="0"/>
    </xf>
    <xf numFmtId="0" fontId="66" fillId="5" borderId="0" xfId="14" applyFont="1" applyFill="1" applyBorder="1" applyAlignment="1" applyProtection="1">
      <alignment horizontal="right"/>
    </xf>
    <xf numFmtId="3" fontId="66" fillId="5" borderId="0" xfId="14" applyNumberFormat="1" applyFont="1" applyFill="1" applyAlignment="1" applyProtection="1">
      <alignment horizontal="right"/>
    </xf>
    <xf numFmtId="0" fontId="65" fillId="5" borderId="0" xfId="14" applyFont="1" applyFill="1" applyAlignment="1" applyProtection="1">
      <alignment horizontal="left" vertical="top" wrapText="1"/>
    </xf>
    <xf numFmtId="0" fontId="65" fillId="5" borderId="0" xfId="14" applyFont="1" applyFill="1" applyAlignment="1" applyProtection="1">
      <alignment horizontal="left" vertical="top" wrapText="1"/>
      <protection locked="0"/>
    </xf>
    <xf numFmtId="0" fontId="65" fillId="5" borderId="0" xfId="0" applyFont="1" applyFill="1" applyAlignment="1" applyProtection="1">
      <alignment vertical="top" wrapText="1"/>
    </xf>
    <xf numFmtId="0" fontId="65" fillId="5" borderId="0" xfId="0" applyFont="1" applyFill="1" applyAlignment="1" applyProtection="1">
      <alignment vertical="top" wrapText="1"/>
      <protection locked="0"/>
    </xf>
    <xf numFmtId="3" fontId="66" fillId="5" borderId="0" xfId="0" applyNumberFormat="1" applyFont="1" applyFill="1" applyAlignment="1" applyProtection="1">
      <alignment horizontal="right"/>
    </xf>
    <xf numFmtId="0" fontId="66" fillId="5" borderId="0" xfId="0" applyFont="1" applyFill="1" applyAlignment="1" applyProtection="1">
      <alignment vertical="top" wrapText="1"/>
    </xf>
    <xf numFmtId="0" fontId="66" fillId="5" borderId="0" xfId="0" applyFont="1" applyFill="1" applyAlignment="1" applyProtection="1">
      <alignment vertical="top" wrapText="1"/>
      <protection locked="0"/>
    </xf>
    <xf numFmtId="0" fontId="65" fillId="5" borderId="0" xfId="21" applyFont="1" applyFill="1" applyAlignment="1" applyProtection="1">
      <alignment horizontal="right" vertical="top" wrapText="1"/>
    </xf>
    <xf numFmtId="0" fontId="66" fillId="5" borderId="0" xfId="21" applyFont="1" applyFill="1" applyAlignment="1" applyProtection="1">
      <alignment horizontal="left" vertical="top" wrapText="1"/>
    </xf>
    <xf numFmtId="0" fontId="66" fillId="5" borderId="0" xfId="21" applyFont="1" applyFill="1" applyAlignment="1" applyProtection="1">
      <alignment horizontal="left" vertical="top" wrapText="1"/>
      <protection locked="0"/>
    </xf>
    <xf numFmtId="0" fontId="66" fillId="5" borderId="0" xfId="21" applyFont="1" applyFill="1" applyAlignment="1" applyProtection="1">
      <alignment horizontal="right"/>
    </xf>
    <xf numFmtId="3" fontId="66" fillId="5" borderId="0" xfId="21" applyNumberFormat="1" applyFont="1" applyFill="1" applyAlignment="1" applyProtection="1">
      <alignment horizontal="right"/>
    </xf>
    <xf numFmtId="0" fontId="66" fillId="5" borderId="0" xfId="0" applyFont="1" applyFill="1" applyAlignment="1" applyProtection="1">
      <alignment wrapText="1"/>
    </xf>
    <xf numFmtId="3" fontId="66" fillId="5" borderId="0" xfId="0" applyNumberFormat="1" applyFont="1" applyFill="1" applyAlignment="1" applyProtection="1">
      <alignment wrapText="1"/>
    </xf>
    <xf numFmtId="0" fontId="66" fillId="5" borderId="0" xfId="12" applyFont="1" applyFill="1" applyAlignment="1" applyProtection="1">
      <alignment wrapText="1"/>
      <protection locked="0"/>
    </xf>
    <xf numFmtId="169" fontId="66" fillId="5" borderId="0" xfId="12" applyNumberFormat="1" applyFont="1" applyFill="1" applyAlignment="1" applyProtection="1">
      <alignment horizontal="right" wrapText="1"/>
      <protection locked="0"/>
    </xf>
    <xf numFmtId="169" fontId="66" fillId="5" borderId="0" xfId="13" applyNumberFormat="1" applyFont="1" applyFill="1" applyAlignment="1" applyProtection="1">
      <alignment horizontal="right" wrapText="1"/>
      <protection locked="0"/>
    </xf>
    <xf numFmtId="0" fontId="65" fillId="5" borderId="0" xfId="21" applyFont="1" applyFill="1" applyAlignment="1" applyProtection="1">
      <alignment horizontal="left" vertical="top" wrapText="1"/>
    </xf>
    <xf numFmtId="0" fontId="65" fillId="5" borderId="0" xfId="21" applyFont="1" applyFill="1" applyAlignment="1" applyProtection="1">
      <alignment horizontal="left" vertical="top" wrapText="1"/>
      <protection locked="0"/>
    </xf>
    <xf numFmtId="0" fontId="66" fillId="5" borderId="0" xfId="21" applyFont="1" applyFill="1" applyAlignment="1" applyProtection="1">
      <alignment horizontal="right" wrapText="1"/>
    </xf>
    <xf numFmtId="3" fontId="66" fillId="5" borderId="0" xfId="21" applyNumberFormat="1" applyFont="1" applyFill="1" applyAlignment="1" applyProtection="1">
      <alignment wrapText="1"/>
    </xf>
    <xf numFmtId="3" fontId="66" fillId="5" borderId="0" xfId="21" applyNumberFormat="1" applyFont="1" applyFill="1" applyAlignment="1" applyProtection="1">
      <alignment horizontal="right" wrapText="1"/>
    </xf>
    <xf numFmtId="0" fontId="65" fillId="5" borderId="0" xfId="21" applyFont="1" applyFill="1" applyAlignment="1" applyProtection="1">
      <alignment vertical="top" wrapText="1"/>
    </xf>
    <xf numFmtId="0" fontId="65" fillId="5" borderId="0" xfId="21" applyFont="1" applyFill="1" applyAlignment="1" applyProtection="1">
      <alignment vertical="top" wrapText="1"/>
      <protection locked="0"/>
    </xf>
    <xf numFmtId="0" fontId="66" fillId="5" borderId="0" xfId="21" applyFont="1" applyFill="1" applyProtection="1"/>
    <xf numFmtId="0" fontId="66" fillId="5" borderId="0" xfId="21" applyFont="1" applyFill="1" applyAlignment="1" applyProtection="1">
      <alignment vertical="top" wrapText="1"/>
    </xf>
    <xf numFmtId="0" fontId="66" fillId="5" borderId="0" xfId="21" applyFont="1" applyFill="1" applyAlignment="1" applyProtection="1">
      <alignment vertical="top" wrapText="1"/>
      <protection locked="0"/>
    </xf>
    <xf numFmtId="0" fontId="65" fillId="5" borderId="0" xfId="21" applyFont="1" applyFill="1" applyAlignment="1" applyProtection="1">
      <alignment horizontal="right" vertical="top"/>
    </xf>
    <xf numFmtId="0" fontId="66" fillId="5" borderId="0" xfId="17" applyFont="1" applyFill="1" applyBorder="1" applyAlignment="1" applyProtection="1">
      <alignment horizontal="right" wrapText="1"/>
    </xf>
    <xf numFmtId="3" fontId="66" fillId="5" borderId="0" xfId="17" applyNumberFormat="1" applyFont="1" applyFill="1" applyAlignment="1" applyProtection="1">
      <alignment horizontal="right" wrapText="1"/>
    </xf>
    <xf numFmtId="49" fontId="65" fillId="5" borderId="0" xfId="14" applyNumberFormat="1" applyFont="1" applyFill="1" applyAlignment="1" applyProtection="1">
      <alignment horizontal="right" vertical="top" wrapText="1"/>
    </xf>
    <xf numFmtId="0" fontId="66" fillId="5" borderId="0" xfId="15" applyFont="1" applyFill="1" applyAlignment="1" applyProtection="1">
      <alignment wrapText="1"/>
    </xf>
    <xf numFmtId="0" fontId="66" fillId="5" borderId="0" xfId="15" applyFont="1" applyFill="1" applyAlignment="1" applyProtection="1">
      <alignment wrapText="1"/>
      <protection locked="0"/>
    </xf>
    <xf numFmtId="0" fontId="76" fillId="5" borderId="0" xfId="15" applyFont="1" applyFill="1" applyAlignment="1" applyProtection="1">
      <alignment wrapText="1"/>
    </xf>
    <xf numFmtId="0" fontId="76" fillId="5" borderId="0" xfId="15" applyFont="1" applyFill="1" applyAlignment="1" applyProtection="1">
      <alignment wrapText="1"/>
      <protection locked="0"/>
    </xf>
    <xf numFmtId="49" fontId="65" fillId="6" borderId="0" xfId="14" applyNumberFormat="1" applyFont="1" applyFill="1" applyAlignment="1" applyProtection="1">
      <alignment horizontal="right" vertical="top" wrapText="1"/>
    </xf>
    <xf numFmtId="0" fontId="65" fillId="6" borderId="0" xfId="14" applyFont="1" applyFill="1" applyAlignment="1" applyProtection="1">
      <alignment vertical="top" wrapText="1"/>
    </xf>
    <xf numFmtId="0" fontId="65" fillId="6" borderId="0" xfId="14" applyFont="1" applyFill="1" applyAlignment="1" applyProtection="1">
      <alignment vertical="top" wrapText="1"/>
      <protection locked="0"/>
    </xf>
    <xf numFmtId="0" fontId="66" fillId="6" borderId="0" xfId="0" applyFont="1" applyFill="1" applyAlignment="1" applyProtection="1">
      <alignment horizontal="right" wrapText="1"/>
    </xf>
    <xf numFmtId="172" fontId="66" fillId="6" borderId="0" xfId="13" applyFont="1" applyFill="1" applyAlignment="1" applyProtection="1">
      <alignment horizontal="right" wrapText="1"/>
      <protection locked="0"/>
    </xf>
    <xf numFmtId="0" fontId="0" fillId="6" borderId="0" xfId="0" applyFill="1"/>
    <xf numFmtId="0" fontId="66" fillId="5" borderId="0" xfId="12" applyFont="1" applyFill="1" applyBorder="1" applyAlignment="1" applyProtection="1">
      <alignment vertical="top" wrapText="1"/>
    </xf>
    <xf numFmtId="0" fontId="66" fillId="5" borderId="0" xfId="12" applyFont="1" applyFill="1" applyBorder="1" applyAlignment="1" applyProtection="1">
      <alignment vertical="top" wrapText="1"/>
      <protection locked="0"/>
    </xf>
    <xf numFmtId="172" fontId="66" fillId="5" borderId="0" xfId="13" applyFont="1" applyFill="1" applyAlignment="1" applyProtection="1">
      <alignment horizontal="right" wrapText="1"/>
    </xf>
    <xf numFmtId="173" fontId="65" fillId="5" borderId="0" xfId="0" applyNumberFormat="1" applyFont="1" applyFill="1" applyAlignment="1">
      <alignment vertical="top"/>
    </xf>
    <xf numFmtId="0" fontId="65" fillId="5" borderId="0" xfId="14" applyFont="1" applyFill="1" applyAlignment="1">
      <alignment vertical="top" wrapText="1"/>
    </xf>
    <xf numFmtId="0" fontId="66" fillId="5" borderId="0" xfId="14" applyFont="1" applyFill="1" applyAlignment="1" applyProtection="1">
      <alignment horizontal="right"/>
    </xf>
    <xf numFmtId="0" fontId="65" fillId="5" borderId="0" xfId="14" applyFont="1" applyFill="1" applyAlignment="1">
      <alignment horizontal="right" vertical="top"/>
    </xf>
    <xf numFmtId="0" fontId="66" fillId="5" borderId="0" xfId="14" applyFont="1" applyFill="1" applyAlignment="1">
      <alignment vertical="top" wrapText="1"/>
    </xf>
    <xf numFmtId="3" fontId="66" fillId="5" borderId="0" xfId="14" applyNumberFormat="1" applyFont="1" applyFill="1" applyAlignment="1" applyProtection="1">
      <alignment horizontal="right" wrapText="1"/>
    </xf>
    <xf numFmtId="0" fontId="65" fillId="5" borderId="0" xfId="0" applyFont="1" applyFill="1" applyAlignment="1">
      <alignment horizontal="right" vertical="top"/>
    </xf>
    <xf numFmtId="0" fontId="66" fillId="5" borderId="0" xfId="0" applyFont="1" applyFill="1" applyAlignment="1">
      <alignment vertical="top" wrapText="1"/>
    </xf>
    <xf numFmtId="16" fontId="65" fillId="5" borderId="0" xfId="12" applyNumberFormat="1" applyFont="1" applyFill="1" applyAlignment="1" applyProtection="1">
      <alignment horizontal="right" vertical="top"/>
    </xf>
    <xf numFmtId="4" fontId="66" fillId="5" borderId="0" xfId="13" applyNumberFormat="1" applyFont="1" applyFill="1" applyAlignment="1" applyProtection="1">
      <alignment horizontal="right" wrapText="1"/>
    </xf>
    <xf numFmtId="4" fontId="66" fillId="5" borderId="0" xfId="0" applyNumberFormat="1" applyFont="1" applyFill="1" applyAlignment="1" applyProtection="1">
      <alignment horizontal="right"/>
    </xf>
    <xf numFmtId="0" fontId="66" fillId="5" borderId="0" xfId="14" applyFont="1" applyFill="1" applyAlignment="1" applyProtection="1">
      <alignment horizontal="right" vertical="center" wrapText="1"/>
    </xf>
    <xf numFmtId="0" fontId="66" fillId="5" borderId="0" xfId="14" applyFont="1" applyFill="1" applyAlignment="1" applyProtection="1">
      <alignment vertical="center" wrapText="1"/>
    </xf>
    <xf numFmtId="0" fontId="65" fillId="5" borderId="0" xfId="14" applyFont="1" applyFill="1" applyAlignment="1">
      <alignment horizontal="left" vertical="top" wrapText="1"/>
    </xf>
    <xf numFmtId="173" fontId="65" fillId="5" borderId="0" xfId="0" applyNumberFormat="1" applyFont="1" applyFill="1" applyAlignment="1">
      <alignment horizontal="right" vertical="top"/>
    </xf>
    <xf numFmtId="0" fontId="70" fillId="5" borderId="0" xfId="0" applyFont="1" applyFill="1" applyAlignment="1">
      <alignment horizontal="left" vertical="top" wrapText="1"/>
    </xf>
    <xf numFmtId="0" fontId="70" fillId="5" borderId="0" xfId="0" applyFont="1" applyFill="1" applyAlignment="1" applyProtection="1">
      <alignment horizontal="left" vertical="top" wrapText="1"/>
      <protection locked="0"/>
    </xf>
    <xf numFmtId="4" fontId="66" fillId="5" borderId="0" xfId="0" applyNumberFormat="1" applyFont="1" applyFill="1" applyAlignment="1" applyProtection="1">
      <alignment horizontal="right" wrapText="1"/>
    </xf>
    <xf numFmtId="0" fontId="65" fillId="5" borderId="0" xfId="0" applyFont="1" applyFill="1" applyAlignment="1">
      <alignment horizontal="left" vertical="top" wrapText="1"/>
    </xf>
    <xf numFmtId="0" fontId="65" fillId="5" borderId="0" xfId="0" applyFont="1" applyFill="1" applyAlignment="1">
      <alignment vertical="top" wrapText="1"/>
    </xf>
    <xf numFmtId="0" fontId="65" fillId="6" borderId="0" xfId="14" applyFont="1" applyFill="1" applyAlignment="1">
      <alignment horizontal="right" vertical="top"/>
    </xf>
    <xf numFmtId="0" fontId="65" fillId="6" borderId="0" xfId="14" applyFont="1" applyFill="1" applyAlignment="1">
      <alignment vertical="top" wrapText="1"/>
    </xf>
    <xf numFmtId="0" fontId="66" fillId="6" borderId="0" xfId="14" applyFont="1" applyFill="1" applyAlignment="1" applyProtection="1">
      <alignment horizontal="right"/>
    </xf>
    <xf numFmtId="3" fontId="66" fillId="6" borderId="0" xfId="14" applyNumberFormat="1" applyFont="1" applyFill="1" applyAlignment="1" applyProtection="1">
      <alignment horizontal="right"/>
    </xf>
    <xf numFmtId="172" fontId="66" fillId="6" borderId="0" xfId="13" applyFont="1" applyFill="1" applyAlignment="1" applyProtection="1">
      <alignment horizontal="right" wrapText="1"/>
    </xf>
    <xf numFmtId="0" fontId="66" fillId="5" borderId="0" xfId="0" applyFont="1" applyFill="1" applyAlignment="1" applyProtection="1">
      <alignment horizontal="center"/>
    </xf>
    <xf numFmtId="0" fontId="65" fillId="5" borderId="0" xfId="0" applyFont="1" applyFill="1" applyAlignment="1" applyProtection="1">
      <alignment horizontal="right" vertical="top"/>
    </xf>
    <xf numFmtId="0" fontId="65" fillId="5" borderId="0" xfId="12" applyFont="1" applyFill="1" applyBorder="1" applyAlignment="1" applyProtection="1">
      <alignment vertical="top" wrapText="1"/>
    </xf>
    <xf numFmtId="0" fontId="65" fillId="5" borderId="0" xfId="12" applyFont="1" applyFill="1" applyBorder="1" applyAlignment="1" applyProtection="1">
      <alignment vertical="top" wrapText="1"/>
      <protection locked="0"/>
    </xf>
    <xf numFmtId="0" fontId="66" fillId="5" borderId="0" xfId="0" applyFont="1" applyFill="1" applyAlignment="1">
      <alignment vertical="center" wrapText="1"/>
    </xf>
    <xf numFmtId="0" fontId="66" fillId="5" borderId="0" xfId="0" applyFont="1" applyFill="1" applyAlignment="1" applyProtection="1">
      <alignment vertical="center" wrapText="1"/>
      <protection locked="0"/>
    </xf>
    <xf numFmtId="0" fontId="66" fillId="5" borderId="0" xfId="0" applyNumberFormat="1" applyFont="1" applyFill="1" applyAlignment="1" applyProtection="1">
      <alignment horizontal="right"/>
    </xf>
    <xf numFmtId="49" fontId="65" fillId="5" borderId="0" xfId="0" applyNumberFormat="1" applyFont="1" applyFill="1" applyAlignment="1">
      <alignment horizontal="right" vertical="top" wrapText="1"/>
    </xf>
    <xf numFmtId="0" fontId="65" fillId="5" borderId="0" xfId="0" applyFont="1" applyFill="1" applyAlignment="1">
      <alignment horizontal="right" vertical="top" wrapText="1"/>
    </xf>
    <xf numFmtId="0" fontId="65" fillId="5" borderId="0" xfId="0" applyFont="1" applyFill="1" applyAlignment="1" applyProtection="1">
      <alignment horizontal="right" vertical="top" wrapText="1"/>
      <protection locked="0"/>
    </xf>
    <xf numFmtId="0" fontId="24" fillId="0" borderId="0" xfId="0" applyFont="1" applyProtection="1"/>
    <xf numFmtId="168" fontId="24" fillId="0" borderId="0" xfId="0" applyNumberFormat="1" applyFont="1" applyProtection="1"/>
    <xf numFmtId="164" fontId="4" fillId="5" borderId="2" xfId="3" applyFont="1" applyFill="1" applyBorder="1" applyAlignment="1" applyProtection="1">
      <alignment horizontal="left"/>
    </xf>
    <xf numFmtId="164" fontId="11" fillId="5" borderId="2" xfId="3" applyFont="1" applyFill="1" applyBorder="1" applyAlignment="1" applyProtection="1">
      <protection locked="0"/>
    </xf>
    <xf numFmtId="164" fontId="11" fillId="5" borderId="0" xfId="3" applyFont="1" applyFill="1" applyAlignment="1" applyProtection="1">
      <alignment horizontal="left" indent="1"/>
    </xf>
    <xf numFmtId="164" fontId="11" fillId="5" borderId="0" xfId="3" applyFont="1" applyFill="1" applyAlignment="1" applyProtection="1">
      <protection locked="0"/>
    </xf>
    <xf numFmtId="49" fontId="14" fillId="5" borderId="0" xfId="0" quotePrefix="1" applyNumberFormat="1" applyFont="1" applyFill="1" applyBorder="1" applyAlignment="1" applyProtection="1">
      <alignment horizontal="left" vertical="top" wrapText="1"/>
    </xf>
    <xf numFmtId="49" fontId="14" fillId="5" borderId="0" xfId="0" applyNumberFormat="1" applyFont="1" applyFill="1" applyBorder="1" applyAlignment="1" applyProtection="1">
      <alignment horizontal="left" vertical="top" wrapText="1"/>
    </xf>
    <xf numFmtId="49" fontId="14" fillId="5" borderId="0" xfId="0" applyNumberFormat="1" applyFont="1" applyFill="1" applyBorder="1" applyAlignment="1" applyProtection="1">
      <alignment horizontal="left" vertical="top" wrapText="1"/>
      <protection locked="0"/>
    </xf>
    <xf numFmtId="0" fontId="20" fillId="5" borderId="0" xfId="5" applyNumberFormat="1" applyFont="1" applyFill="1" applyAlignment="1" applyProtection="1">
      <alignment horizontal="left" vertical="top" wrapText="1" indent="1"/>
    </xf>
    <xf numFmtId="0" fontId="20" fillId="5" borderId="0" xfId="5" applyNumberFormat="1" applyFont="1" applyFill="1" applyAlignment="1" applyProtection="1">
      <alignment horizontal="justify" vertical="top"/>
      <protection locked="0"/>
    </xf>
    <xf numFmtId="0" fontId="20" fillId="5" borderId="0" xfId="5" applyNumberFormat="1" applyFont="1" applyFill="1" applyAlignment="1" applyProtection="1">
      <alignment horizontal="right" vertical="top" wrapText="1" indent="1"/>
    </xf>
    <xf numFmtId="0" fontId="20" fillId="5" borderId="0" xfId="5" applyNumberFormat="1" applyFont="1" applyFill="1" applyAlignment="1" applyProtection="1">
      <alignment horizontal="left" vertical="top" indent="1"/>
    </xf>
    <xf numFmtId="164" fontId="4" fillId="5" borderId="0" xfId="3" applyFont="1" applyFill="1" applyAlignment="1" applyProtection="1">
      <alignment horizontal="left"/>
    </xf>
    <xf numFmtId="4" fontId="4" fillId="0" borderId="1" xfId="3" applyNumberFormat="1" applyFont="1" applyFill="1" applyBorder="1" applyAlignment="1" applyProtection="1">
      <alignment horizontal="right"/>
    </xf>
    <xf numFmtId="4" fontId="4" fillId="0" borderId="2" xfId="2" applyNumberFormat="1" applyFont="1" applyFill="1" applyBorder="1" applyAlignment="1" applyProtection="1">
      <alignment horizontal="center"/>
    </xf>
    <xf numFmtId="49" fontId="14" fillId="2" borderId="3" xfId="0" quotePrefix="1" applyNumberFormat="1" applyFont="1" applyFill="1" applyBorder="1" applyAlignment="1" applyProtection="1">
      <alignment horizontal="left" vertical="top" wrapText="1"/>
    </xf>
    <xf numFmtId="49" fontId="14" fillId="2" borderId="0" xfId="0" applyNumberFormat="1" applyFont="1" applyFill="1" applyBorder="1" applyAlignment="1" applyProtection="1">
      <alignment horizontal="left" vertical="top" wrapText="1"/>
    </xf>
    <xf numFmtId="164" fontId="20" fillId="2" borderId="0" xfId="2" applyFont="1" applyFill="1" applyAlignment="1" applyProtection="1">
      <alignment horizontal="left" vertical="top" wrapText="1"/>
    </xf>
    <xf numFmtId="164" fontId="7" fillId="2" borderId="0" xfId="2" applyFont="1" applyFill="1" applyAlignment="1" applyProtection="1">
      <alignment horizontal="left" vertical="top" wrapText="1"/>
    </xf>
    <xf numFmtId="49" fontId="14" fillId="2" borderId="0" xfId="0" quotePrefix="1" applyNumberFormat="1" applyFont="1" applyFill="1" applyBorder="1" applyAlignment="1" applyProtection="1">
      <alignment horizontal="left" vertical="top" wrapText="1"/>
    </xf>
    <xf numFmtId="49" fontId="14" fillId="5" borderId="3" xfId="0" quotePrefix="1" applyNumberFormat="1" applyFont="1" applyFill="1" applyBorder="1" applyAlignment="1" applyProtection="1">
      <alignment horizontal="left" vertical="top" wrapText="1"/>
    </xf>
    <xf numFmtId="49" fontId="14" fillId="5" borderId="0" xfId="0" applyNumberFormat="1" applyFont="1" applyFill="1" applyBorder="1" applyAlignment="1" applyProtection="1">
      <alignment horizontal="left" vertical="top" wrapText="1"/>
    </xf>
    <xf numFmtId="49" fontId="7" fillId="5" borderId="0" xfId="5" applyNumberFormat="1" applyFont="1" applyFill="1" applyAlignment="1" applyProtection="1">
      <alignment horizontal="left" vertical="top" wrapText="1"/>
    </xf>
    <xf numFmtId="0" fontId="26" fillId="0" borderId="0" xfId="0" applyFont="1" applyFill="1" applyBorder="1" applyAlignment="1" applyProtection="1">
      <alignment horizontal="center" vertical="center"/>
    </xf>
    <xf numFmtId="2" fontId="31" fillId="0" borderId="6" xfId="0" applyNumberFormat="1" applyFont="1" applyFill="1" applyBorder="1" applyAlignment="1" applyProtection="1">
      <alignment vertical="center" wrapText="1"/>
    </xf>
    <xf numFmtId="0" fontId="0" fillId="0" borderId="7" xfId="0" applyBorder="1" applyAlignment="1" applyProtection="1">
      <alignment vertical="center"/>
    </xf>
    <xf numFmtId="0" fontId="0" fillId="0" borderId="8" xfId="0" applyBorder="1" applyAlignment="1" applyProtection="1">
      <alignment vertical="center"/>
    </xf>
    <xf numFmtId="4" fontId="31" fillId="0" borderId="16" xfId="0" applyNumberFormat="1" applyFont="1" applyFill="1" applyBorder="1" applyAlignment="1" applyProtection="1">
      <alignment horizontal="center" vertical="center"/>
    </xf>
    <xf numFmtId="0" fontId="38" fillId="0" borderId="17" xfId="0" applyFont="1" applyFill="1" applyBorder="1" applyAlignment="1" applyProtection="1">
      <alignment vertical="center"/>
    </xf>
    <xf numFmtId="2" fontId="31" fillId="0" borderId="6" xfId="0" applyNumberFormat="1" applyFont="1" applyFill="1" applyBorder="1" applyAlignment="1" applyProtection="1">
      <alignment vertical="center"/>
    </xf>
    <xf numFmtId="0" fontId="0" fillId="0" borderId="7" xfId="0" applyBorder="1" applyAlignment="1" applyProtection="1"/>
    <xf numFmtId="0" fontId="0" fillId="0" borderId="8" xfId="0" applyBorder="1" applyAlignment="1" applyProtection="1"/>
    <xf numFmtId="0" fontId="31" fillId="0" borderId="6" xfId="0" applyNumberFormat="1" applyFont="1" applyFill="1" applyBorder="1" applyAlignment="1" applyProtection="1">
      <alignment vertical="center" wrapText="1"/>
    </xf>
    <xf numFmtId="0" fontId="31" fillId="0" borderId="6" xfId="0" applyNumberFormat="1" applyFont="1" applyFill="1" applyBorder="1" applyAlignment="1" applyProtection="1">
      <alignment vertical="center"/>
    </xf>
    <xf numFmtId="0" fontId="31" fillId="0" borderId="7" xfId="0" applyNumberFormat="1" applyFont="1" applyFill="1" applyBorder="1" applyAlignment="1" applyProtection="1">
      <alignment vertical="center"/>
    </xf>
    <xf numFmtId="0" fontId="0" fillId="0" borderId="7" xfId="0" applyNumberFormat="1" applyBorder="1" applyAlignment="1" applyProtection="1">
      <alignment vertical="center"/>
    </xf>
    <xf numFmtId="4" fontId="31" fillId="0" borderId="6" xfId="0" applyNumberFormat="1" applyFont="1" applyFill="1" applyBorder="1" applyAlignment="1" applyProtection="1">
      <alignment horizontal="center" vertical="center"/>
    </xf>
    <xf numFmtId="4" fontId="31" fillId="0" borderId="20" xfId="0" applyNumberFormat="1" applyFont="1" applyFill="1" applyBorder="1" applyAlignment="1" applyProtection="1">
      <alignment horizontal="center" vertical="center"/>
    </xf>
    <xf numFmtId="2" fontId="24" fillId="0" borderId="6" xfId="0" applyNumberFormat="1" applyFont="1" applyFill="1" applyBorder="1" applyAlignment="1" applyProtection="1">
      <alignment vertical="center"/>
    </xf>
    <xf numFmtId="0" fontId="31" fillId="0" borderId="7" xfId="0" applyNumberFormat="1" applyFont="1" applyFill="1" applyBorder="1" applyAlignment="1" applyProtection="1">
      <alignment vertical="center" wrapText="1"/>
    </xf>
    <xf numFmtId="0" fontId="0" fillId="0" borderId="7" xfId="0" applyNumberFormat="1" applyBorder="1" applyAlignment="1" applyProtection="1">
      <alignment vertical="center" wrapText="1"/>
    </xf>
    <xf numFmtId="0" fontId="0" fillId="0" borderId="7" xfId="0" applyBorder="1" applyAlignment="1" applyProtection="1">
      <alignment vertical="center" wrapText="1"/>
    </xf>
    <xf numFmtId="0" fontId="0" fillId="0" borderId="8" xfId="0" applyBorder="1" applyAlignment="1" applyProtection="1">
      <alignment vertical="center" wrapText="1"/>
    </xf>
    <xf numFmtId="0" fontId="25" fillId="0" borderId="6" xfId="0" applyFont="1" applyBorder="1" applyAlignment="1" applyProtection="1">
      <alignment horizontal="center" wrapText="1"/>
    </xf>
    <xf numFmtId="0" fontId="25" fillId="0" borderId="8" xfId="0" applyFont="1" applyBorder="1" applyAlignment="1" applyProtection="1">
      <alignment horizontal="center" wrapText="1"/>
    </xf>
    <xf numFmtId="0" fontId="20" fillId="5" borderId="6" xfId="0" applyFont="1" applyFill="1" applyBorder="1" applyAlignment="1" applyProtection="1">
      <alignment horizontal="center" vertical="center" wrapText="1"/>
    </xf>
    <xf numFmtId="0" fontId="20" fillId="5" borderId="20" xfId="0" applyFont="1" applyFill="1" applyBorder="1" applyAlignment="1" applyProtection="1">
      <alignment horizontal="center" vertical="center" wrapText="1"/>
    </xf>
    <xf numFmtId="0" fontId="63" fillId="5" borderId="41" xfId="0" applyFont="1" applyFill="1" applyBorder="1" applyAlignment="1" applyProtection="1">
      <alignment vertical="center" wrapText="1"/>
    </xf>
    <xf numFmtId="0" fontId="63" fillId="5" borderId="40" xfId="0" applyFont="1" applyFill="1" applyBorder="1" applyAlignment="1" applyProtection="1">
      <alignment vertical="center" wrapText="1"/>
    </xf>
    <xf numFmtId="0" fontId="63" fillId="6" borderId="18" xfId="0" applyFont="1" applyFill="1" applyBorder="1" applyAlignment="1" applyProtection="1">
      <alignment horizontal="left" vertical="center" wrapText="1"/>
    </xf>
    <xf numFmtId="0" fontId="63" fillId="6" borderId="33" xfId="0" applyFont="1" applyFill="1" applyBorder="1" applyAlignment="1" applyProtection="1">
      <alignment horizontal="left" vertical="center" wrapText="1"/>
    </xf>
    <xf numFmtId="0" fontId="63" fillId="5" borderId="18" xfId="0" applyFont="1" applyFill="1" applyBorder="1" applyAlignment="1" applyProtection="1">
      <alignment vertical="center" wrapText="1"/>
    </xf>
    <xf numFmtId="0" fontId="63" fillId="5" borderId="33" xfId="0" applyFont="1" applyFill="1" applyBorder="1" applyAlignment="1" applyProtection="1">
      <alignment vertical="center" wrapText="1"/>
    </xf>
    <xf numFmtId="0" fontId="63" fillId="5" borderId="28" xfId="0" applyFont="1" applyFill="1" applyBorder="1" applyAlignment="1" applyProtection="1">
      <alignment vertical="center" wrapText="1"/>
    </xf>
    <xf numFmtId="0" fontId="63" fillId="5" borderId="22" xfId="0" applyFont="1" applyFill="1" applyBorder="1" applyAlignment="1" applyProtection="1">
      <alignment vertical="center" wrapText="1"/>
    </xf>
    <xf numFmtId="0" fontId="63" fillId="5" borderId="18" xfId="0" applyFont="1" applyFill="1" applyBorder="1" applyAlignment="1" applyProtection="1">
      <alignment horizontal="left" vertical="center" wrapText="1"/>
    </xf>
    <xf numFmtId="0" fontId="63" fillId="5" borderId="33" xfId="0" applyFont="1" applyFill="1" applyBorder="1" applyAlignment="1" applyProtection="1">
      <alignment horizontal="left" vertical="center" wrapText="1"/>
    </xf>
    <xf numFmtId="0" fontId="20" fillId="5" borderId="18" xfId="0" applyFont="1" applyFill="1" applyBorder="1" applyAlignment="1" applyProtection="1">
      <alignment horizontal="left" vertical="center" wrapText="1"/>
    </xf>
    <xf numFmtId="0" fontId="20" fillId="5" borderId="19" xfId="0" applyFont="1" applyFill="1" applyBorder="1" applyAlignment="1" applyProtection="1">
      <alignment horizontal="left" vertical="center" wrapText="1"/>
    </xf>
    <xf numFmtId="0" fontId="20" fillId="5" borderId="18" xfId="0" applyFont="1" applyFill="1" applyBorder="1" applyAlignment="1" applyProtection="1">
      <alignment horizontal="center" vertical="center" wrapText="1"/>
    </xf>
    <xf numFmtId="0" fontId="20" fillId="5" borderId="33" xfId="0" applyFont="1" applyFill="1" applyBorder="1" applyAlignment="1" applyProtection="1">
      <alignment horizontal="center" vertical="center" wrapText="1"/>
    </xf>
    <xf numFmtId="0" fontId="63" fillId="5" borderId="6" xfId="0" applyFont="1" applyFill="1" applyBorder="1" applyAlignment="1" applyProtection="1">
      <alignment horizontal="center" vertical="center" wrapText="1"/>
    </xf>
    <xf numFmtId="0" fontId="63" fillId="5" borderId="7" xfId="0" applyFont="1" applyFill="1" applyBorder="1" applyAlignment="1" applyProtection="1">
      <alignment horizontal="center" vertical="center" wrapText="1"/>
    </xf>
    <xf numFmtId="0" fontId="63" fillId="5" borderId="28" xfId="0" applyFont="1" applyFill="1" applyBorder="1" applyAlignment="1" applyProtection="1">
      <alignment horizontal="left" vertical="center" wrapText="1"/>
    </xf>
    <xf numFmtId="0" fontId="63" fillId="5" borderId="22" xfId="0" applyFont="1" applyFill="1" applyBorder="1" applyAlignment="1" applyProtection="1">
      <alignment horizontal="left" vertical="center" wrapText="1"/>
    </xf>
    <xf numFmtId="0" fontId="63" fillId="6" borderId="48" xfId="0" applyFont="1" applyFill="1" applyBorder="1" applyAlignment="1" applyProtection="1">
      <alignment horizontal="left" vertical="center" wrapText="1"/>
    </xf>
    <xf numFmtId="0" fontId="63" fillId="6" borderId="23" xfId="0" applyFont="1" applyFill="1" applyBorder="1" applyAlignment="1" applyProtection="1">
      <alignment horizontal="left" vertical="center" wrapText="1"/>
    </xf>
    <xf numFmtId="0" fontId="63" fillId="6" borderId="28" xfId="0" applyFont="1" applyFill="1" applyBorder="1" applyAlignment="1" applyProtection="1">
      <alignment vertical="center" wrapText="1"/>
    </xf>
    <xf numFmtId="0" fontId="63" fillId="6" borderId="22" xfId="0" applyFont="1" applyFill="1" applyBorder="1" applyAlignment="1" applyProtection="1">
      <alignment vertical="center" wrapText="1"/>
    </xf>
    <xf numFmtId="0" fontId="63" fillId="0" borderId="6" xfId="0" applyFont="1" applyFill="1" applyBorder="1" applyAlignment="1" applyProtection="1">
      <alignment horizontal="center" vertical="center" wrapText="1"/>
    </xf>
    <xf numFmtId="0" fontId="63" fillId="0" borderId="7" xfId="0" applyFont="1" applyFill="1" applyBorder="1" applyAlignment="1" applyProtection="1">
      <alignment horizontal="center" vertical="center" wrapText="1"/>
    </xf>
    <xf numFmtId="0" fontId="63" fillId="6" borderId="28" xfId="0" applyFont="1" applyFill="1" applyBorder="1" applyAlignment="1" applyProtection="1">
      <alignment horizontal="left" vertical="center" wrapText="1"/>
    </xf>
    <xf numFmtId="0" fontId="63" fillId="6" borderId="22" xfId="0" applyFont="1" applyFill="1" applyBorder="1" applyAlignment="1" applyProtection="1">
      <alignment horizontal="left" vertical="center" wrapText="1"/>
    </xf>
  </cellXfs>
  <cellStyles count="23">
    <cellStyle name="Excel Built-in Comma" xfId="4"/>
    <cellStyle name="Excel Built-in Normal" xfId="3"/>
    <cellStyle name="Excel Built-in Normal 1" xfId="2"/>
    <cellStyle name="Navadno" xfId="0" builtinId="0"/>
    <cellStyle name="Navadno 10" xfId="11"/>
    <cellStyle name="Navadno 14 2" xfId="8"/>
    <cellStyle name="Navadno 2" xfId="9"/>
    <cellStyle name="Navadno 2 2 2" xfId="14"/>
    <cellStyle name="Navadno 2 2 3" xfId="21"/>
    <cellStyle name="Navadno 3" xfId="10"/>
    <cellStyle name="Navadno 3 2" xfId="15"/>
    <cellStyle name="Navadno 3 3 2" xfId="20"/>
    <cellStyle name="Navadno 3 4" xfId="12"/>
    <cellStyle name="Navadno 4" xfId="7"/>
    <cellStyle name="Navadno 4 2" xfId="19"/>
    <cellStyle name="Navadno 4 3" xfId="18"/>
    <cellStyle name="Navadno 9" xfId="6"/>
    <cellStyle name="Navadno_SBRadovljica" xfId="5"/>
    <cellStyle name="Normal 2" xfId="17"/>
    <cellStyle name="Odstotek" xfId="1" builtinId="5"/>
    <cellStyle name="Vejica 2 2 2" xfId="13"/>
    <cellStyle name="Vejica 2 3" xfId="22"/>
    <cellStyle name="Vejica 3 2" xfId="16"/>
  </cellStyles>
  <dxfs count="413">
    <dxf>
      <font>
        <condense val="0"/>
        <extend val="0"/>
        <color indexed="10"/>
      </font>
    </dxf>
    <dxf>
      <font>
        <color theme="0"/>
      </font>
    </dxf>
    <dxf>
      <font>
        <color theme="0"/>
      </font>
    </dxf>
    <dxf>
      <font>
        <condense val="0"/>
        <extend val="0"/>
        <color indexed="1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1</xdr:row>
      <xdr:rowOff>228600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5572125" cy="590550"/>
        </a:xfrm>
        <a:prstGeom prst="rect">
          <a:avLst/>
        </a:prstGeom>
        <a:solidFill>
          <a:srgbClr val="FFFFFF"/>
        </a:solidFill>
        <a:ln w="6350">
          <a:solidFill>
            <a:srgbClr val="000000"/>
          </a:solid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99"/>
  <sheetViews>
    <sheetView workbookViewId="0">
      <selection activeCell="N52" sqref="N52"/>
    </sheetView>
  </sheetViews>
  <sheetFormatPr defaultRowHeight="15.75"/>
  <cols>
    <col min="1" max="1" width="5.7109375" style="913" customWidth="1"/>
    <col min="2" max="2" width="9.140625" style="916"/>
    <col min="3" max="7" width="9.140625" style="917"/>
    <col min="8" max="8" width="15.7109375" style="925" customWidth="1"/>
  </cols>
  <sheetData>
    <row r="1" spans="1:8">
      <c r="B1" s="914" t="s">
        <v>1644</v>
      </c>
      <c r="C1" s="915"/>
      <c r="D1" s="915"/>
      <c r="E1" s="915"/>
      <c r="F1" s="915"/>
      <c r="G1" s="915"/>
    </row>
    <row r="3" spans="1:8">
      <c r="B3" s="914" t="s">
        <v>1645</v>
      </c>
    </row>
    <row r="4" spans="1:8">
      <c r="B4" s="914"/>
    </row>
    <row r="5" spans="1:8">
      <c r="A5" s="918"/>
      <c r="B5" s="59" t="s">
        <v>13</v>
      </c>
      <c r="C5" s="919"/>
      <c r="D5" s="919"/>
      <c r="E5" s="919"/>
      <c r="F5" s="919"/>
      <c r="G5" s="919"/>
      <c r="H5" s="927">
        <f>SUM(H6:H12)</f>
        <v>0</v>
      </c>
    </row>
    <row r="6" spans="1:8">
      <c r="A6" s="134">
        <v>0</v>
      </c>
      <c r="B6" s="920" t="s">
        <v>14</v>
      </c>
      <c r="H6" s="928">
        <f>'Gradbena in obrtniška dela'!F27</f>
        <v>0</v>
      </c>
    </row>
    <row r="7" spans="1:8">
      <c r="A7" s="134">
        <v>1</v>
      </c>
      <c r="B7" s="920" t="s">
        <v>15</v>
      </c>
      <c r="H7" s="928">
        <f>'Gradbena in obrtniška dela'!F28</f>
        <v>0</v>
      </c>
    </row>
    <row r="8" spans="1:8">
      <c r="A8" s="134">
        <v>2</v>
      </c>
      <c r="B8" s="920" t="s">
        <v>16</v>
      </c>
      <c r="H8" s="928">
        <f>'Gradbena in obrtniška dela'!F29</f>
        <v>0</v>
      </c>
    </row>
    <row r="9" spans="1:8">
      <c r="A9" s="134">
        <v>3</v>
      </c>
      <c r="B9" s="920" t="s">
        <v>17</v>
      </c>
      <c r="H9" s="928">
        <f>'Gradbena in obrtniška dela'!F30</f>
        <v>0</v>
      </c>
    </row>
    <row r="10" spans="1:8">
      <c r="A10" s="134">
        <v>4</v>
      </c>
      <c r="B10" s="920" t="s">
        <v>18</v>
      </c>
      <c r="H10" s="928">
        <f>'Gradbena in obrtniška dela'!F31</f>
        <v>0</v>
      </c>
    </row>
    <row r="11" spans="1:8">
      <c r="A11" s="134">
        <v>5</v>
      </c>
      <c r="B11" s="920" t="s">
        <v>19</v>
      </c>
      <c r="H11" s="928">
        <f>'Gradbena in obrtniška dela'!F32</f>
        <v>0</v>
      </c>
    </row>
    <row r="12" spans="1:8">
      <c r="A12" s="134">
        <v>6</v>
      </c>
      <c r="B12" s="920" t="s">
        <v>20</v>
      </c>
      <c r="H12" s="928">
        <f>'Gradbena in obrtniška dela'!F33</f>
        <v>0</v>
      </c>
    </row>
    <row r="13" spans="1:8">
      <c r="B13" s="921"/>
    </row>
    <row r="14" spans="1:8">
      <c r="A14" s="918"/>
      <c r="B14" s="59" t="s">
        <v>21</v>
      </c>
      <c r="C14" s="919"/>
      <c r="D14" s="919"/>
      <c r="E14" s="919"/>
      <c r="F14" s="919"/>
      <c r="G14" s="919"/>
      <c r="H14" s="927">
        <f>SUM(H15:H21)</f>
        <v>0</v>
      </c>
    </row>
    <row r="15" spans="1:8">
      <c r="A15" s="134">
        <v>7</v>
      </c>
      <c r="B15" s="922" t="s">
        <v>22</v>
      </c>
      <c r="H15" s="928">
        <f>'Gradbena in obrtniška dela'!F36</f>
        <v>0</v>
      </c>
    </row>
    <row r="16" spans="1:8">
      <c r="A16" s="134">
        <v>8</v>
      </c>
      <c r="B16" s="922" t="s">
        <v>23</v>
      </c>
      <c r="H16" s="928">
        <f>'Gradbena in obrtniška dela'!F37</f>
        <v>0</v>
      </c>
    </row>
    <row r="17" spans="1:8">
      <c r="A17" s="134">
        <v>9</v>
      </c>
      <c r="B17" s="922" t="s">
        <v>24</v>
      </c>
      <c r="H17" s="928">
        <f>'Gradbena in obrtniška dela'!F38</f>
        <v>0</v>
      </c>
    </row>
    <row r="18" spans="1:8">
      <c r="A18" s="134">
        <v>10</v>
      </c>
      <c r="B18" s="922" t="s">
        <v>25</v>
      </c>
      <c r="H18" s="928">
        <f>'Gradbena in obrtniška dela'!F39</f>
        <v>0</v>
      </c>
    </row>
    <row r="19" spans="1:8">
      <c r="A19" s="134">
        <v>11</v>
      </c>
      <c r="B19" s="922" t="s">
        <v>26</v>
      </c>
      <c r="H19" s="928">
        <f>'Gradbena in obrtniška dela'!F40</f>
        <v>0</v>
      </c>
    </row>
    <row r="20" spans="1:8">
      <c r="A20" s="134">
        <v>12</v>
      </c>
      <c r="B20" s="922" t="s">
        <v>27</v>
      </c>
      <c r="H20" s="928">
        <f>'Gradbena in obrtniška dela'!F41</f>
        <v>0</v>
      </c>
    </row>
    <row r="21" spans="1:8">
      <c r="A21" s="134">
        <v>13</v>
      </c>
      <c r="B21" s="922" t="s">
        <v>28</v>
      </c>
      <c r="H21" s="928">
        <f>'Gradbena in obrtniška dela'!F42</f>
        <v>0</v>
      </c>
    </row>
    <row r="22" spans="1:8">
      <c r="B22" s="922"/>
    </row>
    <row r="23" spans="1:8">
      <c r="A23" s="918"/>
      <c r="B23" s="59" t="s">
        <v>29</v>
      </c>
      <c r="C23" s="919"/>
      <c r="D23" s="919"/>
      <c r="E23" s="919"/>
      <c r="F23" s="919"/>
      <c r="G23" s="919"/>
      <c r="H23" s="927">
        <f>H24</f>
        <v>0</v>
      </c>
    </row>
    <row r="24" spans="1:8">
      <c r="A24" s="134">
        <v>14</v>
      </c>
      <c r="B24" s="923" t="s">
        <v>30</v>
      </c>
      <c r="H24" s="928">
        <f>'Gradbena in obrtniška dela'!F45</f>
        <v>0</v>
      </c>
    </row>
    <row r="25" spans="1:8" s="908" customFormat="1">
      <c r="A25" s="913"/>
      <c r="B25" s="923"/>
      <c r="C25" s="917"/>
      <c r="D25" s="917"/>
      <c r="E25" s="917"/>
      <c r="F25" s="917"/>
      <c r="G25" s="917"/>
      <c r="H25" s="925"/>
    </row>
    <row r="26" spans="1:8">
      <c r="A26" s="909">
        <v>15</v>
      </c>
      <c r="B26" s="59" t="s">
        <v>31</v>
      </c>
      <c r="C26" s="919"/>
      <c r="D26" s="919"/>
      <c r="E26" s="919"/>
      <c r="F26" s="919"/>
      <c r="G26" s="919"/>
      <c r="H26" s="927">
        <f>'Gradbena in obrtniška dela'!F47</f>
        <v>8500</v>
      </c>
    </row>
    <row r="27" spans="1:8" s="908" customFormat="1">
      <c r="A27" s="913"/>
      <c r="B27" s="921"/>
      <c r="C27" s="917"/>
      <c r="D27" s="917"/>
      <c r="E27" s="917"/>
      <c r="F27" s="917"/>
      <c r="G27" s="917"/>
      <c r="H27" s="926"/>
    </row>
    <row r="28" spans="1:8">
      <c r="A28" s="918"/>
      <c r="B28" s="59" t="s">
        <v>1646</v>
      </c>
      <c r="C28" s="919"/>
      <c r="D28" s="919"/>
      <c r="E28" s="919"/>
      <c r="F28" s="919"/>
      <c r="G28" s="919"/>
      <c r="H28" s="927">
        <f>SUM(H29:H41)</f>
        <v>2600</v>
      </c>
    </row>
    <row r="29" spans="1:8" s="908" customFormat="1">
      <c r="A29" s="134">
        <v>1</v>
      </c>
      <c r="B29" s="911" t="s">
        <v>1651</v>
      </c>
      <c r="C29" s="917"/>
      <c r="D29" s="917"/>
      <c r="E29" s="917"/>
      <c r="F29" s="917"/>
      <c r="G29" s="917"/>
      <c r="H29" s="928">
        <f>'Rekapitulacija GO del-ZU'!E22</f>
        <v>0</v>
      </c>
    </row>
    <row r="30" spans="1:8" s="908" customFormat="1">
      <c r="A30" s="134">
        <v>2</v>
      </c>
      <c r="B30" s="911" t="s">
        <v>16</v>
      </c>
      <c r="C30" s="917"/>
      <c r="D30" s="917"/>
      <c r="E30" s="917"/>
      <c r="F30" s="917"/>
      <c r="G30" s="917"/>
      <c r="H30" s="928">
        <f>'Rekapitulacija GO del-ZU'!E23</f>
        <v>0</v>
      </c>
    </row>
    <row r="31" spans="1:8" s="908" customFormat="1">
      <c r="A31" s="134">
        <v>3</v>
      </c>
      <c r="B31" s="911" t="s">
        <v>1652</v>
      </c>
      <c r="C31" s="917"/>
      <c r="D31" s="917"/>
      <c r="E31" s="917"/>
      <c r="F31" s="917"/>
      <c r="G31" s="917"/>
      <c r="H31" s="928">
        <f>'Rekapitulacija GO del-ZU'!E24</f>
        <v>0</v>
      </c>
    </row>
    <row r="32" spans="1:8" s="908" customFormat="1">
      <c r="A32" s="134">
        <v>4</v>
      </c>
      <c r="B32" s="911" t="s">
        <v>1653</v>
      </c>
      <c r="C32" s="917"/>
      <c r="D32" s="917"/>
      <c r="E32" s="917"/>
      <c r="F32" s="917"/>
      <c r="G32" s="917"/>
      <c r="H32" s="928">
        <f>'Rekapitulacija GO del-ZU'!E25</f>
        <v>0</v>
      </c>
    </row>
    <row r="33" spans="1:12" s="908" customFormat="1">
      <c r="A33" s="134">
        <v>5</v>
      </c>
      <c r="B33" s="911" t="s">
        <v>1654</v>
      </c>
      <c r="C33" s="917"/>
      <c r="D33" s="917"/>
      <c r="E33" s="917"/>
      <c r="F33" s="917"/>
      <c r="G33" s="917"/>
      <c r="H33" s="928">
        <f>'Rekapitulacija GO del-ZU'!E26</f>
        <v>0</v>
      </c>
    </row>
    <row r="34" spans="1:12" s="908" customFormat="1">
      <c r="A34" s="134">
        <v>6</v>
      </c>
      <c r="B34" s="911" t="s">
        <v>1655</v>
      </c>
      <c r="C34" s="917"/>
      <c r="D34" s="917"/>
      <c r="E34" s="917"/>
      <c r="F34" s="917"/>
      <c r="G34" s="917"/>
      <c r="H34" s="928">
        <f>'Rekapitulacija GO del-ZU'!E27</f>
        <v>0</v>
      </c>
    </row>
    <row r="35" spans="1:12" s="908" customFormat="1">
      <c r="A35" s="134">
        <v>7</v>
      </c>
      <c r="B35" s="911" t="s">
        <v>1656</v>
      </c>
      <c r="C35" s="917"/>
      <c r="D35" s="917"/>
      <c r="E35" s="917"/>
      <c r="F35" s="917"/>
      <c r="G35" s="917"/>
      <c r="H35" s="928">
        <f>'Rekapitulacija GO del-ZU'!E28</f>
        <v>0</v>
      </c>
    </row>
    <row r="36" spans="1:12" s="908" customFormat="1">
      <c r="A36" s="134">
        <v>8</v>
      </c>
      <c r="B36" s="911" t="s">
        <v>1657</v>
      </c>
      <c r="C36" s="917"/>
      <c r="D36" s="917"/>
      <c r="E36" s="917"/>
      <c r="F36" s="917"/>
      <c r="G36" s="917"/>
      <c r="H36" s="928">
        <f>'Rekapitulacija GO del-ZU'!E29</f>
        <v>0</v>
      </c>
    </row>
    <row r="37" spans="1:12" s="908" customFormat="1">
      <c r="A37" s="134">
        <v>9</v>
      </c>
      <c r="B37" s="911" t="s">
        <v>1658</v>
      </c>
      <c r="C37" s="917"/>
      <c r="D37" s="917"/>
      <c r="E37" s="917"/>
      <c r="F37" s="917"/>
      <c r="G37" s="917"/>
      <c r="H37" s="928">
        <f>'Rekapitulacija GO del-ZU'!E30</f>
        <v>0</v>
      </c>
    </row>
    <row r="38" spans="1:12" s="908" customFormat="1">
      <c r="A38" s="134">
        <v>12</v>
      </c>
      <c r="B38" s="911" t="s">
        <v>1659</v>
      </c>
      <c r="C38" s="917"/>
      <c r="D38" s="917"/>
      <c r="E38" s="917"/>
      <c r="F38" s="917"/>
      <c r="G38" s="917"/>
      <c r="H38" s="928">
        <f>'Rekapitulacija GO del-ZU'!E31</f>
        <v>0</v>
      </c>
    </row>
    <row r="39" spans="1:12" s="908" customFormat="1">
      <c r="A39" s="134">
        <v>13</v>
      </c>
      <c r="B39" s="911" t="s">
        <v>1660</v>
      </c>
      <c r="C39" s="917"/>
      <c r="D39" s="917"/>
      <c r="E39" s="917"/>
      <c r="F39" s="917"/>
      <c r="G39" s="917"/>
      <c r="H39" s="928">
        <f>'Rekapitulacija GO del-ZU'!E32</f>
        <v>0</v>
      </c>
    </row>
    <row r="40" spans="1:12" s="908" customFormat="1">
      <c r="A40" s="134">
        <v>14</v>
      </c>
      <c r="B40" s="911" t="s">
        <v>1661</v>
      </c>
      <c r="C40" s="917"/>
      <c r="D40" s="917"/>
      <c r="E40" s="917"/>
      <c r="F40" s="917"/>
      <c r="G40" s="917"/>
      <c r="H40" s="928">
        <f>'Rekapitulacija GO del-ZU'!E33</f>
        <v>0</v>
      </c>
    </row>
    <row r="41" spans="1:12" s="908" customFormat="1">
      <c r="A41" s="910">
        <v>15</v>
      </c>
      <c r="B41" s="911" t="s">
        <v>1662</v>
      </c>
      <c r="C41" s="917"/>
      <c r="D41" s="917"/>
      <c r="E41" s="917"/>
      <c r="F41" s="917"/>
      <c r="G41" s="917"/>
      <c r="H41" s="928">
        <f>'Rekapitulacija GO del-ZU'!E34</f>
        <v>2600</v>
      </c>
    </row>
    <row r="42" spans="1:12">
      <c r="A42" s="924"/>
      <c r="B42" s="921"/>
      <c r="H42" s="926"/>
    </row>
    <row r="43" spans="1:12">
      <c r="A43" s="918"/>
      <c r="B43" s="59" t="s">
        <v>1647</v>
      </c>
      <c r="C43" s="919"/>
      <c r="D43" s="919"/>
      <c r="E43" s="919"/>
      <c r="F43" s="919"/>
      <c r="G43" s="919"/>
      <c r="H43" s="927">
        <f>SUM(H44:H45)</f>
        <v>0</v>
      </c>
    </row>
    <row r="44" spans="1:12">
      <c r="A44" s="134">
        <v>1</v>
      </c>
      <c r="B44" s="922" t="s">
        <v>637</v>
      </c>
      <c r="H44" s="928">
        <f>'Rekapitulacija-EI'!D13</f>
        <v>0</v>
      </c>
    </row>
    <row r="45" spans="1:12">
      <c r="A45" s="134">
        <v>2</v>
      </c>
      <c r="B45" s="922" t="s">
        <v>638</v>
      </c>
      <c r="H45" s="928">
        <f>'Rekapitulacija-EI'!D14</f>
        <v>0</v>
      </c>
    </row>
    <row r="46" spans="1:12">
      <c r="B46" s="921"/>
      <c r="H46" s="926"/>
    </row>
    <row r="47" spans="1:12">
      <c r="A47" s="918"/>
      <c r="B47" s="59" t="s">
        <v>1648</v>
      </c>
      <c r="C47" s="919"/>
      <c r="D47" s="919"/>
      <c r="E47" s="919"/>
      <c r="F47" s="919"/>
      <c r="G47" s="919"/>
      <c r="H47" s="927">
        <f>SUM(H48:H52)</f>
        <v>0</v>
      </c>
      <c r="J47" s="912"/>
      <c r="K47" s="912"/>
      <c r="L47" s="912"/>
    </row>
    <row r="48" spans="1:12">
      <c r="A48" s="134">
        <v>1</v>
      </c>
      <c r="B48" s="920" t="s">
        <v>1663</v>
      </c>
      <c r="H48" s="928">
        <f>'Rekapitulacija-SI'!E25</f>
        <v>0</v>
      </c>
      <c r="J48" s="912"/>
      <c r="K48" s="592"/>
      <c r="L48" s="912"/>
    </row>
    <row r="49" spans="1:12">
      <c r="A49" s="134">
        <v>2</v>
      </c>
      <c r="B49" s="920" t="s">
        <v>1664</v>
      </c>
      <c r="H49" s="928">
        <f>'Rekapitulacija-SI'!E26</f>
        <v>0</v>
      </c>
      <c r="J49" s="912"/>
      <c r="K49" s="592"/>
      <c r="L49" s="912"/>
    </row>
    <row r="50" spans="1:12">
      <c r="A50" s="134">
        <v>3</v>
      </c>
      <c r="B50" s="920" t="s">
        <v>1665</v>
      </c>
      <c r="H50" s="928">
        <f>'Rekapitulacija-SI'!E27</f>
        <v>0</v>
      </c>
      <c r="J50" s="912"/>
      <c r="K50" s="592"/>
      <c r="L50" s="912"/>
    </row>
    <row r="51" spans="1:12">
      <c r="A51" s="134">
        <v>4</v>
      </c>
      <c r="B51" s="920" t="s">
        <v>1666</v>
      </c>
      <c r="H51" s="928">
        <f>'Rekapitulacija-SI'!E28</f>
        <v>0</v>
      </c>
      <c r="J51" s="912"/>
      <c r="K51" s="592"/>
      <c r="L51" s="912"/>
    </row>
    <row r="52" spans="1:12">
      <c r="A52" s="134">
        <v>5</v>
      </c>
      <c r="B52" s="920" t="s">
        <v>1649</v>
      </c>
      <c r="H52" s="928">
        <f>'Rekapitulacija-SI'!E29</f>
        <v>0</v>
      </c>
      <c r="J52" s="912"/>
      <c r="K52" s="592"/>
      <c r="L52" s="912"/>
    </row>
    <row r="53" spans="1:12">
      <c r="B53" s="920"/>
      <c r="J53" s="912"/>
      <c r="K53" s="912"/>
      <c r="L53" s="912"/>
    </row>
    <row r="54" spans="1:12">
      <c r="A54" s="918"/>
      <c r="B54" s="59"/>
      <c r="C54" s="919"/>
      <c r="D54" s="919"/>
      <c r="E54" s="919"/>
      <c r="F54" s="919"/>
      <c r="G54" s="919"/>
      <c r="H54" s="927"/>
    </row>
    <row r="55" spans="1:12">
      <c r="B55" s="921"/>
      <c r="H55" s="926"/>
    </row>
    <row r="56" spans="1:12">
      <c r="B56" s="921"/>
      <c r="H56" s="926"/>
    </row>
    <row r="57" spans="1:12">
      <c r="B57" s="914" t="s">
        <v>1650</v>
      </c>
      <c r="H57" s="929">
        <f>H5+H14+H23+H26+H28+H43+H47+H54</f>
        <v>11100</v>
      </c>
    </row>
    <row r="58" spans="1:12">
      <c r="B58" s="914" t="s">
        <v>1667</v>
      </c>
      <c r="H58" s="929">
        <f>H57*0.22</f>
        <v>2442</v>
      </c>
    </row>
    <row r="59" spans="1:12">
      <c r="B59" s="921"/>
      <c r="H59" s="926"/>
    </row>
    <row r="60" spans="1:12">
      <c r="B60" s="914" t="s">
        <v>1668</v>
      </c>
      <c r="H60" s="929">
        <f>H57+H58</f>
        <v>13542</v>
      </c>
    </row>
    <row r="61" spans="1:12">
      <c r="B61" s="921"/>
      <c r="H61" s="926"/>
    </row>
    <row r="62" spans="1:12">
      <c r="B62" s="921"/>
      <c r="H62" s="926"/>
    </row>
    <row r="63" spans="1:12">
      <c r="B63" s="921"/>
      <c r="H63" s="926"/>
    </row>
    <row r="64" spans="1:12">
      <c r="B64" s="921"/>
      <c r="H64" s="926"/>
    </row>
    <row r="65" spans="2:8">
      <c r="B65" s="921"/>
      <c r="H65" s="926"/>
    </row>
    <row r="66" spans="2:8">
      <c r="B66" s="921"/>
      <c r="H66" s="926"/>
    </row>
    <row r="67" spans="2:8">
      <c r="B67" s="921"/>
      <c r="H67" s="926"/>
    </row>
    <row r="68" spans="2:8">
      <c r="B68" s="921"/>
      <c r="H68" s="926"/>
    </row>
    <row r="69" spans="2:8">
      <c r="B69" s="921"/>
      <c r="H69" s="926"/>
    </row>
    <row r="70" spans="2:8">
      <c r="B70" s="921"/>
      <c r="H70" s="926"/>
    </row>
    <row r="71" spans="2:8">
      <c r="B71" s="921"/>
      <c r="H71" s="926"/>
    </row>
    <row r="72" spans="2:8">
      <c r="B72" s="921"/>
      <c r="H72" s="926"/>
    </row>
    <row r="73" spans="2:8">
      <c r="B73" s="921"/>
      <c r="H73" s="926"/>
    </row>
    <row r="74" spans="2:8">
      <c r="B74" s="921"/>
      <c r="H74" s="926"/>
    </row>
    <row r="75" spans="2:8">
      <c r="B75" s="921"/>
      <c r="H75" s="926"/>
    </row>
    <row r="76" spans="2:8">
      <c r="B76" s="921"/>
      <c r="H76" s="926"/>
    </row>
    <row r="77" spans="2:8">
      <c r="B77" s="921"/>
      <c r="H77" s="926"/>
    </row>
    <row r="78" spans="2:8">
      <c r="B78" s="921"/>
      <c r="H78" s="926"/>
    </row>
    <row r="79" spans="2:8">
      <c r="B79" s="921"/>
      <c r="H79" s="926"/>
    </row>
    <row r="80" spans="2:8">
      <c r="B80" s="921"/>
      <c r="H80" s="926"/>
    </row>
    <row r="81" spans="2:8">
      <c r="B81" s="921"/>
      <c r="H81" s="926"/>
    </row>
    <row r="82" spans="2:8">
      <c r="B82" s="921"/>
      <c r="H82" s="926"/>
    </row>
    <row r="83" spans="2:8">
      <c r="B83" s="921"/>
      <c r="H83" s="926"/>
    </row>
    <row r="84" spans="2:8">
      <c r="B84" s="921"/>
      <c r="H84" s="926"/>
    </row>
    <row r="85" spans="2:8">
      <c r="B85" s="921"/>
      <c r="H85" s="926"/>
    </row>
    <row r="86" spans="2:8">
      <c r="B86" s="921"/>
      <c r="H86" s="926"/>
    </row>
    <row r="87" spans="2:8">
      <c r="B87" s="921"/>
      <c r="H87" s="926"/>
    </row>
    <row r="88" spans="2:8">
      <c r="B88" s="921"/>
      <c r="H88" s="926"/>
    </row>
    <row r="89" spans="2:8">
      <c r="B89" s="921"/>
      <c r="H89" s="926"/>
    </row>
    <row r="90" spans="2:8">
      <c r="B90" s="921"/>
      <c r="H90" s="926"/>
    </row>
    <row r="91" spans="2:8">
      <c r="B91" s="921"/>
      <c r="H91" s="926"/>
    </row>
    <row r="92" spans="2:8">
      <c r="B92" s="921"/>
      <c r="H92" s="926"/>
    </row>
    <row r="93" spans="2:8">
      <c r="B93" s="921"/>
      <c r="H93" s="926"/>
    </row>
    <row r="94" spans="2:8">
      <c r="B94" s="921"/>
      <c r="H94" s="926"/>
    </row>
    <row r="95" spans="2:8">
      <c r="B95" s="921"/>
      <c r="H95" s="926"/>
    </row>
    <row r="96" spans="2:8">
      <c r="B96" s="921"/>
      <c r="H96" s="926"/>
    </row>
    <row r="97" spans="2:8">
      <c r="B97" s="921"/>
      <c r="H97" s="926"/>
    </row>
    <row r="99" spans="2:8">
      <c r="B99" s="921"/>
      <c r="H99" s="926"/>
    </row>
  </sheetData>
  <sheetProtection password="DB39" sheet="1" objects="1" scenarios="1"/>
  <customSheetViews>
    <customSheetView guid="{C575DBC5-0F3B-4C58-9FF2-8A9571BE3605}" topLeftCell="A19">
      <selection activeCell="F6" sqref="F6"/>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H749"/>
  <sheetViews>
    <sheetView view="pageBreakPreview" topLeftCell="A82" zoomScaleNormal="100" zoomScaleSheetLayoutView="100" workbookViewId="0">
      <pane ySplit="14" topLeftCell="A96" activePane="bottomLeft" state="frozen"/>
      <selection activeCell="A82" sqref="A82"/>
      <selection pane="bottomLeft" activeCell="F103" sqref="F103"/>
    </sheetView>
  </sheetViews>
  <sheetFormatPr defaultRowHeight="15.75"/>
  <cols>
    <col min="1" max="1" width="6.42578125" style="136" bestFit="1" customWidth="1"/>
    <col min="2" max="2" width="46.7109375" style="133" customWidth="1"/>
    <col min="3" max="3" width="23" style="134" customWidth="1"/>
    <col min="4" max="4" width="11.42578125" style="138" bestFit="1" customWidth="1"/>
    <col min="5" max="5" width="5.5703125" style="138" bestFit="1" customWidth="1"/>
    <col min="6" max="6" width="14.140625" style="76" customWidth="1"/>
    <col min="7" max="7" width="7.42578125" style="134" customWidth="1"/>
    <col min="8" max="8" width="16.42578125" style="134" customWidth="1"/>
  </cols>
  <sheetData>
    <row r="1" spans="1:8">
      <c r="A1" s="40"/>
      <c r="B1" s="41"/>
      <c r="C1" s="42"/>
      <c r="D1" s="42"/>
      <c r="E1" s="43"/>
      <c r="G1" s="42"/>
      <c r="H1" s="42"/>
    </row>
    <row r="2" spans="1:8">
      <c r="A2" s="40"/>
      <c r="B2" s="41"/>
      <c r="C2" s="42"/>
      <c r="D2" s="42"/>
      <c r="E2" s="43"/>
      <c r="G2" s="42"/>
      <c r="H2" s="42"/>
    </row>
    <row r="3" spans="1:8">
      <c r="A3" s="40"/>
      <c r="B3" s="41"/>
      <c r="C3" s="42"/>
      <c r="D3" s="42"/>
      <c r="E3" s="43"/>
      <c r="G3" s="42"/>
      <c r="H3" s="42"/>
    </row>
    <row r="4" spans="1:8" ht="18">
      <c r="A4" s="40"/>
      <c r="B4" s="44" t="s">
        <v>0</v>
      </c>
      <c r="C4" s="45"/>
      <c r="D4" s="42"/>
      <c r="E4" s="43"/>
      <c r="G4" s="42"/>
      <c r="H4" s="42"/>
    </row>
    <row r="5" spans="1:8" ht="18">
      <c r="A5" s="40"/>
      <c r="B5" s="44"/>
      <c r="C5" s="45"/>
      <c r="D5" s="42"/>
      <c r="E5" s="43"/>
      <c r="G5" s="42"/>
      <c r="H5" s="42"/>
    </row>
    <row r="6" spans="1:8" ht="18">
      <c r="A6" s="40"/>
      <c r="B6" s="44"/>
      <c r="C6" s="45"/>
      <c r="D6" s="42"/>
      <c r="E6" s="43"/>
      <c r="G6" s="42"/>
      <c r="H6" s="42"/>
    </row>
    <row r="7" spans="1:8">
      <c r="A7" s="40"/>
      <c r="B7" s="41"/>
      <c r="C7" s="42"/>
      <c r="D7" s="42"/>
      <c r="E7" s="43"/>
      <c r="G7" s="42"/>
      <c r="H7" s="42"/>
    </row>
    <row r="8" spans="1:8">
      <c r="A8" s="40"/>
      <c r="B8" s="46" t="s">
        <v>1</v>
      </c>
      <c r="C8" s="47"/>
      <c r="D8" s="42"/>
      <c r="E8" s="43"/>
      <c r="G8" s="42"/>
      <c r="H8" s="42"/>
    </row>
    <row r="9" spans="1:8">
      <c r="A9" s="40"/>
      <c r="B9" s="48" t="s">
        <v>2</v>
      </c>
      <c r="C9" s="49"/>
      <c r="D9" s="42"/>
      <c r="E9" s="43"/>
      <c r="G9" s="42"/>
      <c r="H9" s="42"/>
    </row>
    <row r="10" spans="1:8">
      <c r="A10" s="40"/>
      <c r="B10" s="48" t="s">
        <v>3</v>
      </c>
      <c r="C10" s="49"/>
      <c r="D10" s="42"/>
      <c r="E10" s="43"/>
      <c r="G10" s="42"/>
      <c r="H10" s="42"/>
    </row>
    <row r="11" spans="1:8">
      <c r="A11" s="40"/>
      <c r="B11" s="48" t="s">
        <v>4</v>
      </c>
      <c r="C11" s="49"/>
      <c r="D11" s="42"/>
      <c r="E11" s="43"/>
      <c r="G11" s="42"/>
      <c r="H11" s="42"/>
    </row>
    <row r="12" spans="1:8">
      <c r="A12" s="40"/>
      <c r="B12" s="46"/>
      <c r="C12" s="47"/>
      <c r="D12" s="42"/>
      <c r="E12" s="43"/>
      <c r="G12" s="42"/>
      <c r="H12" s="42"/>
    </row>
    <row r="13" spans="1:8">
      <c r="A13" s="40"/>
      <c r="B13" s="41" t="s">
        <v>5</v>
      </c>
      <c r="C13" s="42"/>
      <c r="D13" s="42"/>
      <c r="E13" s="43"/>
      <c r="G13" s="42"/>
      <c r="H13" s="42"/>
    </row>
    <row r="14" spans="1:8">
      <c r="A14" s="40"/>
      <c r="B14" s="50" t="s">
        <v>6</v>
      </c>
      <c r="C14" s="51"/>
      <c r="D14" s="42"/>
      <c r="E14" s="43"/>
      <c r="G14" s="42"/>
      <c r="H14" s="42"/>
    </row>
    <row r="15" spans="1:8">
      <c r="A15" s="40"/>
      <c r="B15" s="52"/>
      <c r="C15" s="53"/>
      <c r="D15" s="42"/>
      <c r="E15" s="43"/>
      <c r="G15" s="42"/>
      <c r="H15" s="42"/>
    </row>
    <row r="16" spans="1:8">
      <c r="A16" s="40"/>
      <c r="B16" s="52" t="s">
        <v>7</v>
      </c>
      <c r="C16" s="53"/>
      <c r="D16" s="42"/>
      <c r="E16" s="43"/>
      <c r="G16" s="42"/>
      <c r="H16" s="42"/>
    </row>
    <row r="17" spans="1:8">
      <c r="A17" s="40"/>
      <c r="B17" s="50" t="s">
        <v>8</v>
      </c>
      <c r="C17" s="51"/>
      <c r="D17" s="42"/>
      <c r="E17" s="43"/>
      <c r="G17" s="42"/>
      <c r="H17" s="42"/>
    </row>
    <row r="18" spans="1:8">
      <c r="A18" s="40"/>
      <c r="B18" s="50"/>
      <c r="C18" s="51"/>
      <c r="D18" s="42"/>
      <c r="E18" s="43"/>
      <c r="G18" s="42"/>
      <c r="H18" s="42"/>
    </row>
    <row r="19" spans="1:8">
      <c r="A19" s="40"/>
      <c r="B19" s="46" t="s">
        <v>9</v>
      </c>
      <c r="C19" s="47"/>
      <c r="D19" s="42"/>
      <c r="E19" s="43"/>
      <c r="G19" s="42"/>
      <c r="H19" s="42"/>
    </row>
    <row r="20" spans="1:8">
      <c r="A20" s="40"/>
      <c r="B20" s="48" t="s">
        <v>10</v>
      </c>
      <c r="C20" s="49"/>
      <c r="D20" s="42"/>
      <c r="E20" s="43"/>
      <c r="G20" s="42"/>
      <c r="H20" s="42"/>
    </row>
    <row r="21" spans="1:8">
      <c r="A21" s="40"/>
      <c r="B21" s="41"/>
      <c r="C21" s="42"/>
      <c r="D21" s="42"/>
      <c r="E21" s="43"/>
      <c r="G21" s="42"/>
      <c r="H21" s="42"/>
    </row>
    <row r="22" spans="1:8">
      <c r="A22" s="40"/>
      <c r="B22" s="41"/>
      <c r="C22" s="42"/>
      <c r="D22" s="42"/>
      <c r="E22" s="43"/>
      <c r="G22" s="42"/>
      <c r="H22" s="42"/>
    </row>
    <row r="23" spans="1:8">
      <c r="A23" s="40"/>
      <c r="B23" s="41"/>
      <c r="C23" s="42"/>
      <c r="D23" s="42"/>
      <c r="E23" s="43"/>
      <c r="G23" s="42"/>
      <c r="H23" s="42"/>
    </row>
    <row r="24" spans="1:8">
      <c r="A24" s="54"/>
      <c r="B24" s="55" t="s">
        <v>11</v>
      </c>
      <c r="C24" s="56"/>
      <c r="D24" s="57"/>
      <c r="E24" s="58"/>
      <c r="F24" s="76" t="s">
        <v>12</v>
      </c>
      <c r="G24" s="57"/>
      <c r="H24" s="57"/>
    </row>
    <row r="25" spans="1:8">
      <c r="A25" s="54"/>
      <c r="B25" s="55"/>
      <c r="C25" s="56"/>
      <c r="D25" s="57"/>
      <c r="E25" s="58"/>
      <c r="G25" s="57"/>
      <c r="H25" s="57"/>
    </row>
    <row r="26" spans="1:8">
      <c r="A26" s="54"/>
      <c r="B26" s="59" t="s">
        <v>13</v>
      </c>
      <c r="C26" s="60"/>
      <c r="D26" s="60"/>
      <c r="E26" s="61"/>
      <c r="F26" s="77">
        <f>SUM(F27:F34)</f>
        <v>0</v>
      </c>
      <c r="G26" s="57"/>
      <c r="H26" s="57"/>
    </row>
    <row r="27" spans="1:8">
      <c r="A27" s="62">
        <v>0</v>
      </c>
      <c r="B27" s="41" t="s">
        <v>14</v>
      </c>
      <c r="C27" s="42"/>
      <c r="D27" s="57"/>
      <c r="E27" s="58"/>
      <c r="F27" s="76">
        <f>G130</f>
        <v>0</v>
      </c>
      <c r="G27" s="57"/>
      <c r="H27" s="57"/>
    </row>
    <row r="28" spans="1:8">
      <c r="A28" s="62">
        <v>1</v>
      </c>
      <c r="B28" s="41" t="s">
        <v>15</v>
      </c>
      <c r="C28" s="42"/>
      <c r="D28" s="57"/>
      <c r="E28" s="58"/>
      <c r="F28" s="76">
        <f>G181</f>
        <v>0</v>
      </c>
      <c r="G28" s="57"/>
      <c r="H28" s="57"/>
    </row>
    <row r="29" spans="1:8">
      <c r="A29" s="62">
        <v>2</v>
      </c>
      <c r="B29" s="41" t="s">
        <v>16</v>
      </c>
      <c r="C29" s="43"/>
      <c r="D29" s="57"/>
      <c r="E29" s="63"/>
      <c r="F29" s="76">
        <f>G202</f>
        <v>0</v>
      </c>
      <c r="G29" s="57"/>
      <c r="H29" s="79"/>
    </row>
    <row r="30" spans="1:8">
      <c r="A30" s="62">
        <v>3</v>
      </c>
      <c r="B30" s="41" t="s">
        <v>17</v>
      </c>
      <c r="C30" s="43"/>
      <c r="D30" s="57"/>
      <c r="E30" s="63"/>
      <c r="F30" s="76">
        <f>G225</f>
        <v>0</v>
      </c>
      <c r="G30" s="57"/>
      <c r="H30" s="79"/>
    </row>
    <row r="31" spans="1:8">
      <c r="A31" s="62">
        <v>4</v>
      </c>
      <c r="B31" s="41" t="s">
        <v>18</v>
      </c>
      <c r="C31" s="43"/>
      <c r="D31" s="57"/>
      <c r="E31" s="63"/>
      <c r="F31" s="76">
        <f>G282</f>
        <v>0</v>
      </c>
      <c r="G31" s="57"/>
      <c r="H31" s="79"/>
    </row>
    <row r="32" spans="1:8">
      <c r="A32" s="62">
        <v>5</v>
      </c>
      <c r="B32" s="41" t="s">
        <v>19</v>
      </c>
      <c r="C32" s="43"/>
      <c r="D32" s="57"/>
      <c r="E32" s="63"/>
      <c r="F32" s="76">
        <f>G303</f>
        <v>0</v>
      </c>
      <c r="G32" s="57"/>
      <c r="H32" s="79"/>
    </row>
    <row r="33" spans="1:8">
      <c r="A33" s="62">
        <v>6</v>
      </c>
      <c r="B33" s="41" t="s">
        <v>20</v>
      </c>
      <c r="C33" s="43"/>
      <c r="D33" s="57"/>
      <c r="E33" s="63"/>
      <c r="F33" s="76">
        <f>G363</f>
        <v>0</v>
      </c>
      <c r="G33" s="57"/>
      <c r="H33" s="79"/>
    </row>
    <row r="34" spans="1:8">
      <c r="A34" s="62"/>
      <c r="B34" s="64"/>
      <c r="C34" s="58"/>
      <c r="D34" s="57"/>
      <c r="E34" s="63"/>
      <c r="G34" s="57"/>
      <c r="H34" s="79"/>
    </row>
    <row r="35" spans="1:8">
      <c r="A35" s="62"/>
      <c r="B35" s="59" t="s">
        <v>21</v>
      </c>
      <c r="C35" s="60"/>
      <c r="D35" s="60"/>
      <c r="E35" s="61"/>
      <c r="F35" s="77">
        <f>SUM(F36:F42)</f>
        <v>0</v>
      </c>
      <c r="G35" s="57"/>
      <c r="H35" s="79"/>
    </row>
    <row r="36" spans="1:8">
      <c r="A36" s="62">
        <v>7</v>
      </c>
      <c r="B36" s="65" t="s">
        <v>22</v>
      </c>
      <c r="C36" s="66"/>
      <c r="D36" s="57"/>
      <c r="E36" s="63"/>
      <c r="F36" s="76">
        <f>G399</f>
        <v>0</v>
      </c>
      <c r="G36" s="57"/>
      <c r="H36" s="79"/>
    </row>
    <row r="37" spans="1:8">
      <c r="A37" s="62">
        <v>8</v>
      </c>
      <c r="B37" s="65" t="s">
        <v>23</v>
      </c>
      <c r="C37" s="67"/>
      <c r="D37" s="57"/>
      <c r="E37" s="63"/>
      <c r="F37" s="76">
        <f>G432</f>
        <v>0</v>
      </c>
      <c r="G37" s="57"/>
      <c r="H37" s="79"/>
    </row>
    <row r="38" spans="1:8">
      <c r="A38" s="62">
        <v>9</v>
      </c>
      <c r="B38" s="65" t="s">
        <v>24</v>
      </c>
      <c r="C38" s="66"/>
      <c r="D38" s="57"/>
      <c r="E38" s="63"/>
      <c r="F38" s="76">
        <f>G479</f>
        <v>0</v>
      </c>
      <c r="G38" s="57"/>
      <c r="H38" s="79"/>
    </row>
    <row r="39" spans="1:8">
      <c r="A39" s="62">
        <v>10</v>
      </c>
      <c r="B39" s="65" t="s">
        <v>25</v>
      </c>
      <c r="C39" s="66"/>
      <c r="D39" s="57"/>
      <c r="E39" s="63"/>
      <c r="F39" s="76">
        <f>G645</f>
        <v>0</v>
      </c>
      <c r="G39" s="57"/>
      <c r="H39" s="79"/>
    </row>
    <row r="40" spans="1:8">
      <c r="A40" s="62">
        <v>11</v>
      </c>
      <c r="B40" s="65" t="s">
        <v>26</v>
      </c>
      <c r="C40" s="66"/>
      <c r="D40" s="57"/>
      <c r="E40" s="63"/>
      <c r="F40" s="76">
        <f>G679</f>
        <v>0</v>
      </c>
      <c r="G40" s="57"/>
      <c r="H40" s="79"/>
    </row>
    <row r="41" spans="1:8">
      <c r="A41" s="62">
        <v>12</v>
      </c>
      <c r="B41" s="65" t="s">
        <v>27</v>
      </c>
      <c r="C41" s="66"/>
      <c r="D41" s="57"/>
      <c r="E41" s="63"/>
      <c r="F41" s="76">
        <f>G694</f>
        <v>0</v>
      </c>
      <c r="G41" s="57"/>
      <c r="H41" s="79"/>
    </row>
    <row r="42" spans="1:8">
      <c r="A42" s="62">
        <v>13</v>
      </c>
      <c r="B42" s="65" t="s">
        <v>28</v>
      </c>
      <c r="C42" s="66"/>
      <c r="D42" s="57"/>
      <c r="E42" s="63"/>
      <c r="F42" s="76">
        <f>G714</f>
        <v>0</v>
      </c>
      <c r="G42" s="57"/>
      <c r="H42" s="79"/>
    </row>
    <row r="43" spans="1:8">
      <c r="A43" s="62"/>
      <c r="B43" s="65"/>
      <c r="C43" s="66"/>
      <c r="D43" s="57"/>
      <c r="E43" s="63"/>
      <c r="F43" s="78"/>
      <c r="G43" s="57"/>
      <c r="H43" s="79"/>
    </row>
    <row r="44" spans="1:8">
      <c r="A44" s="62"/>
      <c r="B44" s="59" t="s">
        <v>29</v>
      </c>
      <c r="C44" s="60"/>
      <c r="D44" s="60"/>
      <c r="E44" s="61"/>
      <c r="F44" s="77">
        <f>F45</f>
        <v>0</v>
      </c>
      <c r="G44" s="57"/>
      <c r="H44" s="79"/>
    </row>
    <row r="45" spans="1:8">
      <c r="A45" s="62">
        <v>14</v>
      </c>
      <c r="B45" s="68" t="s">
        <v>30</v>
      </c>
      <c r="C45" s="69"/>
      <c r="D45" s="57"/>
      <c r="E45" s="63"/>
      <c r="F45" s="76">
        <f>G727</f>
        <v>0</v>
      </c>
      <c r="G45" s="57"/>
      <c r="H45" s="79"/>
    </row>
    <row r="46" spans="1:8">
      <c r="A46" s="62"/>
      <c r="B46" s="65"/>
      <c r="C46" s="66"/>
      <c r="D46" s="57"/>
      <c r="E46" s="63"/>
      <c r="F46" s="78"/>
      <c r="G46" s="57"/>
      <c r="H46" s="79"/>
    </row>
    <row r="47" spans="1:8">
      <c r="A47" s="62">
        <v>15</v>
      </c>
      <c r="B47" s="59" t="s">
        <v>31</v>
      </c>
      <c r="C47" s="60"/>
      <c r="D47" s="60"/>
      <c r="E47" s="61"/>
      <c r="F47" s="77">
        <f>G748</f>
        <v>8500</v>
      </c>
      <c r="G47" s="57"/>
      <c r="H47" s="79"/>
    </row>
    <row r="48" spans="1:8">
      <c r="A48" s="62"/>
      <c r="B48" s="65"/>
      <c r="C48" s="66"/>
      <c r="D48" s="57"/>
      <c r="E48" s="63"/>
      <c r="G48" s="57"/>
      <c r="H48" s="79"/>
    </row>
    <row r="49" spans="1:8">
      <c r="A49" s="54"/>
      <c r="B49" s="64"/>
      <c r="C49" s="58"/>
      <c r="D49" s="57"/>
      <c r="E49" s="63"/>
      <c r="F49" s="78"/>
      <c r="G49" s="57"/>
      <c r="H49" s="79"/>
    </row>
    <row r="50" spans="1:8" ht="18.75" thickBot="1">
      <c r="A50" s="54"/>
      <c r="B50" s="70" t="s">
        <v>32</v>
      </c>
      <c r="C50" s="71"/>
      <c r="D50" s="71"/>
      <c r="E50" s="72"/>
      <c r="F50" s="1472">
        <f>F26+F35+F44+F47</f>
        <v>8500</v>
      </c>
      <c r="G50" s="1472"/>
      <c r="H50" s="1472"/>
    </row>
    <row r="51" spans="1:8" ht="16.5" thickTop="1">
      <c r="A51" s="54"/>
      <c r="B51" s="55"/>
      <c r="C51" s="56"/>
      <c r="D51" s="57"/>
      <c r="E51" s="63"/>
      <c r="F51" s="78"/>
      <c r="G51" s="57"/>
      <c r="H51" s="79"/>
    </row>
    <row r="52" spans="1:8">
      <c r="A52" s="54"/>
      <c r="B52" s="55"/>
      <c r="C52" s="56"/>
      <c r="D52" s="57"/>
      <c r="E52" s="63"/>
      <c r="F52" s="78"/>
      <c r="G52" s="57"/>
      <c r="H52" s="79"/>
    </row>
    <row r="53" spans="1:8">
      <c r="A53" s="73"/>
      <c r="B53" s="1" t="s">
        <v>33</v>
      </c>
      <c r="C53" s="2"/>
      <c r="D53" s="57"/>
      <c r="E53" s="63"/>
      <c r="F53" s="78"/>
      <c r="G53" s="57"/>
      <c r="H53" s="79"/>
    </row>
    <row r="54" spans="1:8">
      <c r="A54" s="74" t="s">
        <v>34</v>
      </c>
      <c r="B54" s="3" t="s">
        <v>35</v>
      </c>
      <c r="C54" s="4"/>
      <c r="D54" s="57"/>
      <c r="E54" s="63"/>
      <c r="F54" s="78"/>
      <c r="G54" s="57"/>
      <c r="H54" s="79"/>
    </row>
    <row r="55" spans="1:8">
      <c r="A55" s="74"/>
      <c r="B55" s="3" t="s">
        <v>36</v>
      </c>
      <c r="C55" s="4"/>
      <c r="D55" s="57"/>
      <c r="E55" s="63"/>
      <c r="F55" s="78"/>
      <c r="G55" s="57"/>
      <c r="H55" s="79"/>
    </row>
    <row r="56" spans="1:8">
      <c r="A56" s="74" t="s">
        <v>34</v>
      </c>
      <c r="B56" s="3" t="s">
        <v>37</v>
      </c>
      <c r="C56" s="4"/>
      <c r="D56" s="57"/>
      <c r="E56" s="63"/>
      <c r="F56" s="78"/>
      <c r="G56" s="57"/>
      <c r="H56" s="79"/>
    </row>
    <row r="57" spans="1:8">
      <c r="A57" s="74"/>
      <c r="B57" s="3" t="s">
        <v>38</v>
      </c>
      <c r="C57" s="4"/>
      <c r="D57" s="57"/>
      <c r="E57" s="63"/>
      <c r="F57" s="78"/>
      <c r="G57" s="57"/>
      <c r="H57" s="79"/>
    </row>
    <row r="58" spans="1:8">
      <c r="A58" s="74" t="s">
        <v>34</v>
      </c>
      <c r="B58" s="3" t="s">
        <v>39</v>
      </c>
      <c r="C58" s="4"/>
      <c r="D58" s="57"/>
      <c r="E58" s="63"/>
      <c r="F58" s="78"/>
      <c r="G58" s="57"/>
      <c r="H58" s="79"/>
    </row>
    <row r="59" spans="1:8">
      <c r="A59" s="74" t="s">
        <v>34</v>
      </c>
      <c r="B59" s="3" t="s">
        <v>40</v>
      </c>
      <c r="C59" s="4"/>
      <c r="D59" s="57"/>
      <c r="E59" s="63"/>
      <c r="F59" s="78"/>
      <c r="G59" s="57"/>
      <c r="H59" s="79"/>
    </row>
    <row r="60" spans="1:8">
      <c r="A60" s="74" t="s">
        <v>34</v>
      </c>
      <c r="B60" s="3" t="s">
        <v>41</v>
      </c>
      <c r="C60" s="4"/>
      <c r="D60" s="57"/>
      <c r="E60" s="63"/>
      <c r="F60" s="78"/>
      <c r="G60" s="57"/>
      <c r="H60" s="79"/>
    </row>
    <row r="61" spans="1:8">
      <c r="A61" s="74"/>
      <c r="B61" s="3" t="s">
        <v>42</v>
      </c>
      <c r="C61" s="4"/>
      <c r="D61" s="57"/>
      <c r="E61" s="63"/>
      <c r="F61" s="78"/>
      <c r="G61" s="57"/>
      <c r="H61" s="79"/>
    </row>
    <row r="62" spans="1:8">
      <c r="A62" s="74"/>
      <c r="B62" s="3" t="s">
        <v>43</v>
      </c>
      <c r="C62" s="4"/>
      <c r="D62" s="57"/>
      <c r="E62" s="63"/>
      <c r="F62" s="78"/>
      <c r="G62" s="57"/>
      <c r="H62" s="79"/>
    </row>
    <row r="63" spans="1:8">
      <c r="A63" s="74" t="s">
        <v>34</v>
      </c>
      <c r="B63" s="3" t="s">
        <v>44</v>
      </c>
      <c r="C63" s="4"/>
      <c r="D63" s="57"/>
      <c r="E63" s="63"/>
      <c r="F63" s="78"/>
      <c r="G63" s="57"/>
      <c r="H63" s="79"/>
    </row>
    <row r="64" spans="1:8">
      <c r="A64" s="74"/>
      <c r="B64" s="3" t="s">
        <v>45</v>
      </c>
      <c r="C64" s="4"/>
      <c r="D64" s="57"/>
      <c r="E64" s="63"/>
      <c r="F64" s="78"/>
      <c r="G64" s="57"/>
      <c r="H64" s="79"/>
    </row>
    <row r="65" spans="1:8">
      <c r="A65" s="74" t="s">
        <v>34</v>
      </c>
      <c r="B65" s="3" t="s">
        <v>46</v>
      </c>
      <c r="C65" s="4"/>
      <c r="D65" s="57"/>
      <c r="E65" s="63"/>
      <c r="F65" s="78"/>
      <c r="G65" s="57"/>
      <c r="H65" s="79"/>
    </row>
    <row r="66" spans="1:8">
      <c r="A66" s="74"/>
      <c r="B66" s="3" t="s">
        <v>47</v>
      </c>
      <c r="C66" s="4"/>
      <c r="D66" s="57"/>
      <c r="E66" s="63"/>
      <c r="F66" s="78"/>
      <c r="G66" s="57"/>
      <c r="H66" s="79"/>
    </row>
    <row r="67" spans="1:8">
      <c r="A67" s="74" t="s">
        <v>34</v>
      </c>
      <c r="B67" s="3" t="s">
        <v>48</v>
      </c>
      <c r="C67" s="4"/>
      <c r="D67" s="57"/>
      <c r="E67" s="63"/>
      <c r="F67" s="78"/>
      <c r="G67" s="57"/>
      <c r="H67" s="79"/>
    </row>
    <row r="68" spans="1:8">
      <c r="A68" s="74"/>
      <c r="B68" s="3" t="s">
        <v>49</v>
      </c>
      <c r="C68" s="4"/>
      <c r="D68" s="57"/>
      <c r="E68" s="63"/>
      <c r="F68" s="78"/>
      <c r="G68" s="57"/>
      <c r="H68" s="79"/>
    </row>
    <row r="69" spans="1:8">
      <c r="A69" s="74" t="s">
        <v>34</v>
      </c>
      <c r="B69" s="3" t="s">
        <v>50</v>
      </c>
      <c r="C69" s="4"/>
      <c r="D69" s="57"/>
      <c r="E69" s="63"/>
      <c r="F69" s="78"/>
      <c r="G69" s="57"/>
      <c r="H69" s="79"/>
    </row>
    <row r="70" spans="1:8">
      <c r="A70" s="74"/>
      <c r="B70" s="3" t="s">
        <v>51</v>
      </c>
      <c r="C70" s="4"/>
      <c r="D70" s="57"/>
      <c r="E70" s="63"/>
      <c r="F70" s="78"/>
      <c r="G70" s="57"/>
      <c r="H70" s="79"/>
    </row>
    <row r="71" spans="1:8">
      <c r="A71" s="74" t="s">
        <v>34</v>
      </c>
      <c r="B71" s="3" t="s">
        <v>52</v>
      </c>
      <c r="C71" s="4"/>
      <c r="D71" s="57"/>
      <c r="E71" s="63"/>
      <c r="F71" s="78"/>
      <c r="G71" s="57"/>
      <c r="H71" s="79"/>
    </row>
    <row r="72" spans="1:8">
      <c r="A72" s="74"/>
      <c r="B72" s="3" t="s">
        <v>53</v>
      </c>
      <c r="C72" s="4"/>
      <c r="D72" s="57"/>
      <c r="E72" s="63"/>
      <c r="F72" s="78"/>
      <c r="G72" s="57"/>
      <c r="H72" s="79"/>
    </row>
    <row r="73" spans="1:8">
      <c r="A73" s="74" t="s">
        <v>34</v>
      </c>
      <c r="B73" s="3" t="s">
        <v>54</v>
      </c>
      <c r="C73" s="4"/>
      <c r="D73" s="57"/>
      <c r="E73" s="63"/>
      <c r="F73" s="78"/>
      <c r="G73" s="57"/>
      <c r="H73" s="79"/>
    </row>
    <row r="74" spans="1:8">
      <c r="A74" s="74" t="s">
        <v>34</v>
      </c>
      <c r="B74" s="3" t="s">
        <v>55</v>
      </c>
      <c r="C74" s="4"/>
      <c r="D74" s="57"/>
      <c r="E74" s="63"/>
      <c r="F74" s="78"/>
      <c r="G74" s="57"/>
      <c r="H74" s="79"/>
    </row>
    <row r="75" spans="1:8">
      <c r="A75" s="74" t="s">
        <v>34</v>
      </c>
      <c r="B75" s="3" t="s">
        <v>56</v>
      </c>
      <c r="C75" s="4"/>
      <c r="D75" s="57"/>
      <c r="E75" s="63"/>
      <c r="F75" s="78"/>
      <c r="G75" s="57"/>
      <c r="H75" s="79"/>
    </row>
    <row r="76" spans="1:8">
      <c r="A76" s="74"/>
      <c r="B76" s="3" t="s">
        <v>57</v>
      </c>
      <c r="C76" s="4"/>
      <c r="D76" s="57"/>
      <c r="E76" s="63"/>
      <c r="F76" s="78"/>
      <c r="G76" s="57"/>
      <c r="H76" s="79"/>
    </row>
    <row r="77" spans="1:8">
      <c r="A77" s="75" t="s">
        <v>34</v>
      </c>
      <c r="B77" s="3" t="s">
        <v>58</v>
      </c>
      <c r="C77" s="4"/>
      <c r="D77" s="57"/>
      <c r="E77" s="63"/>
      <c r="F77" s="78"/>
      <c r="G77" s="57"/>
      <c r="H77" s="79"/>
    </row>
    <row r="78" spans="1:8">
      <c r="A78" s="75"/>
      <c r="B78" s="3" t="s">
        <v>59</v>
      </c>
      <c r="C78" s="4"/>
      <c r="D78" s="57"/>
      <c r="E78" s="63"/>
      <c r="F78" s="78"/>
      <c r="G78" s="57"/>
      <c r="H78" s="79"/>
    </row>
    <row r="79" spans="1:8">
      <c r="A79" s="75" t="s">
        <v>34</v>
      </c>
      <c r="B79" s="3" t="s">
        <v>60</v>
      </c>
      <c r="C79" s="4"/>
      <c r="D79" s="57"/>
      <c r="E79" s="63"/>
      <c r="F79" s="78"/>
      <c r="G79" s="57"/>
      <c r="H79" s="79"/>
    </row>
    <row r="80" spans="1:8">
      <c r="A80" s="74" t="s">
        <v>34</v>
      </c>
      <c r="B80" s="3" t="s">
        <v>61</v>
      </c>
      <c r="C80" s="4"/>
      <c r="D80" s="57"/>
      <c r="E80" s="63"/>
      <c r="F80" s="78"/>
      <c r="G80" s="57"/>
      <c r="H80" s="79"/>
    </row>
    <row r="81" spans="1:8">
      <c r="A81" s="74" t="s">
        <v>34</v>
      </c>
      <c r="B81" s="933" t="s">
        <v>62</v>
      </c>
      <c r="C81" s="56"/>
      <c r="D81" s="57"/>
      <c r="E81" s="63"/>
      <c r="F81" s="78"/>
      <c r="G81" s="57"/>
      <c r="H81" s="79"/>
    </row>
    <row r="82" spans="1:8">
      <c r="A82" s="54"/>
      <c r="B82" s="933" t="s">
        <v>1718</v>
      </c>
      <c r="C82" s="56"/>
      <c r="D82" s="57"/>
      <c r="E82" s="63"/>
      <c r="F82" s="78"/>
      <c r="G82" s="57"/>
      <c r="H82" s="79"/>
    </row>
    <row r="83" spans="1:8" s="908" customFormat="1">
      <c r="A83" s="54"/>
      <c r="B83" s="933" t="s">
        <v>1708</v>
      </c>
      <c r="C83" s="56"/>
      <c r="D83" s="57"/>
      <c r="E83" s="63"/>
      <c r="F83" s="78"/>
      <c r="G83" s="57"/>
      <c r="H83" s="79"/>
    </row>
    <row r="84" spans="1:8" s="908" customFormat="1">
      <c r="A84" s="74" t="s">
        <v>34</v>
      </c>
      <c r="B84" s="933" t="s">
        <v>1710</v>
      </c>
      <c r="C84" s="56"/>
      <c r="D84" s="57"/>
      <c r="E84" s="63"/>
      <c r="F84" s="78"/>
      <c r="G84" s="57"/>
      <c r="H84" s="79"/>
    </row>
    <row r="85" spans="1:8">
      <c r="A85" s="54"/>
      <c r="B85" s="933" t="s">
        <v>1709</v>
      </c>
      <c r="C85" s="56"/>
      <c r="D85" s="57"/>
      <c r="E85" s="63"/>
      <c r="F85" s="78"/>
      <c r="G85" s="57"/>
      <c r="H85" s="79"/>
    </row>
    <row r="86" spans="1:8" s="908" customFormat="1">
      <c r="A86" s="74" t="s">
        <v>34</v>
      </c>
      <c r="B86" s="933" t="s">
        <v>1712</v>
      </c>
      <c r="C86" s="56"/>
      <c r="D86" s="57"/>
      <c r="E86" s="63"/>
      <c r="F86" s="78"/>
      <c r="G86" s="57"/>
      <c r="H86" s="79"/>
    </row>
    <row r="87" spans="1:8" s="908" customFormat="1">
      <c r="A87" s="54"/>
      <c r="B87" s="933" t="s">
        <v>1713</v>
      </c>
      <c r="C87" s="56"/>
      <c r="D87" s="57"/>
      <c r="E87" s="63"/>
      <c r="F87" s="78"/>
      <c r="G87" s="57"/>
      <c r="H87" s="79"/>
    </row>
    <row r="88" spans="1:8" s="908" customFormat="1">
      <c r="A88" s="54"/>
      <c r="B88" s="933" t="s">
        <v>1714</v>
      </c>
      <c r="C88" s="56"/>
      <c r="D88" s="57"/>
      <c r="E88" s="63"/>
      <c r="F88" s="78"/>
      <c r="G88" s="57"/>
      <c r="H88" s="79"/>
    </row>
    <row r="89" spans="1:8" s="908" customFormat="1">
      <c r="A89" s="74" t="s">
        <v>34</v>
      </c>
      <c r="B89" s="1185" t="s">
        <v>1766</v>
      </c>
      <c r="C89" s="56"/>
      <c r="D89" s="57"/>
      <c r="E89" s="63"/>
      <c r="F89" s="78"/>
      <c r="G89" s="57"/>
      <c r="H89" s="79"/>
    </row>
    <row r="90" spans="1:8" s="908" customFormat="1">
      <c r="A90" s="74"/>
      <c r="B90" s="1185" t="s">
        <v>1767</v>
      </c>
      <c r="C90" s="56"/>
      <c r="D90" s="57"/>
      <c r="E90" s="63"/>
      <c r="F90" s="78"/>
      <c r="G90" s="57"/>
      <c r="H90" s="79"/>
    </row>
    <row r="91" spans="1:8" s="908" customFormat="1">
      <c r="A91" s="74"/>
      <c r="B91" s="1185" t="s">
        <v>1768</v>
      </c>
      <c r="C91" s="56"/>
      <c r="D91" s="57"/>
      <c r="E91" s="63"/>
      <c r="F91" s="78"/>
      <c r="G91" s="57"/>
      <c r="H91" s="79"/>
    </row>
    <row r="92" spans="1:8" s="908" customFormat="1">
      <c r="A92" s="74"/>
      <c r="B92" s="1185" t="s">
        <v>1769</v>
      </c>
      <c r="C92" s="56"/>
      <c r="D92" s="57"/>
      <c r="E92" s="63"/>
      <c r="F92" s="78"/>
      <c r="G92" s="57"/>
      <c r="H92" s="79"/>
    </row>
    <row r="93" spans="1:8" s="908" customFormat="1">
      <c r="A93" s="74"/>
      <c r="B93" s="1185" t="s">
        <v>1770</v>
      </c>
      <c r="C93" s="56"/>
      <c r="D93" s="57"/>
      <c r="E93" s="63"/>
      <c r="F93" s="78"/>
      <c r="G93" s="57"/>
      <c r="H93" s="79"/>
    </row>
    <row r="94" spans="1:8" s="908" customFormat="1">
      <c r="A94" s="54"/>
      <c r="B94" s="55"/>
      <c r="C94" s="56"/>
      <c r="D94" s="57"/>
      <c r="E94" s="63"/>
      <c r="F94" s="78"/>
      <c r="G94" s="57"/>
      <c r="H94" s="79"/>
    </row>
    <row r="95" spans="1:8" ht="46.5" thickBot="1">
      <c r="A95" s="80" t="s">
        <v>63</v>
      </c>
      <c r="B95" s="81" t="s">
        <v>64</v>
      </c>
      <c r="C95" s="934" t="s">
        <v>1716</v>
      </c>
      <c r="D95" s="82" t="s">
        <v>65</v>
      </c>
      <c r="E95" s="83" t="s">
        <v>66</v>
      </c>
      <c r="F95" s="84" t="s">
        <v>67</v>
      </c>
      <c r="G95" s="82"/>
      <c r="H95" s="85" t="s">
        <v>68</v>
      </c>
    </row>
    <row r="96" spans="1:8" ht="16.5" thickTop="1">
      <c r="A96" s="54"/>
      <c r="B96" s="55"/>
      <c r="C96" s="1159"/>
      <c r="D96" s="57"/>
      <c r="E96" s="63"/>
      <c r="F96" s="1179"/>
      <c r="G96" s="57"/>
      <c r="H96" s="79"/>
    </row>
    <row r="97" spans="1:8">
      <c r="A97" s="54"/>
      <c r="B97" s="55"/>
      <c r="C97" s="1159"/>
      <c r="D97" s="57"/>
      <c r="E97" s="63"/>
      <c r="F97" s="1179"/>
      <c r="G97" s="57"/>
      <c r="H97" s="79"/>
    </row>
    <row r="98" spans="1:8" ht="24" thickBot="1">
      <c r="A98" s="86"/>
      <c r="B98" s="87" t="s">
        <v>13</v>
      </c>
      <c r="C98" s="1160"/>
      <c r="D98" s="67"/>
      <c r="E98" s="67"/>
      <c r="F98" s="17"/>
      <c r="G98" s="67"/>
      <c r="H98" s="67"/>
    </row>
    <row r="99" spans="1:8" ht="16.5" thickTop="1">
      <c r="A99" s="86"/>
      <c r="B99" s="89"/>
      <c r="C99" s="1161"/>
      <c r="D99" s="67"/>
      <c r="E99" s="67"/>
      <c r="F99" s="17"/>
      <c r="G99" s="67"/>
      <c r="H99" s="67"/>
    </row>
    <row r="100" spans="1:8">
      <c r="A100" s="86"/>
      <c r="B100" s="89"/>
      <c r="C100" s="1161"/>
      <c r="D100" s="67"/>
      <c r="E100" s="67"/>
      <c r="F100" s="17"/>
      <c r="G100" s="67"/>
      <c r="H100" s="67"/>
    </row>
    <row r="101" spans="1:8">
      <c r="A101" s="86"/>
      <c r="B101" s="89" t="s">
        <v>69</v>
      </c>
      <c r="C101" s="1162"/>
      <c r="D101" s="67"/>
      <c r="E101" s="67"/>
      <c r="F101" s="17"/>
      <c r="G101" s="67"/>
      <c r="H101" s="88"/>
    </row>
    <row r="102" spans="1:8">
      <c r="A102" s="86"/>
      <c r="B102" s="89"/>
      <c r="C102" s="1162"/>
      <c r="D102" s="67"/>
      <c r="E102" s="67"/>
      <c r="F102" s="17"/>
      <c r="G102" s="67"/>
      <c r="H102" s="88"/>
    </row>
    <row r="103" spans="1:8" ht="51">
      <c r="A103" s="93">
        <v>1</v>
      </c>
      <c r="B103" s="91" t="s">
        <v>70</v>
      </c>
      <c r="C103" s="18"/>
      <c r="D103" s="88">
        <v>1</v>
      </c>
      <c r="E103" s="66" t="s">
        <v>71</v>
      </c>
      <c r="F103" s="17"/>
      <c r="G103" s="98"/>
      <c r="H103" s="88">
        <f>D103*F103</f>
        <v>0</v>
      </c>
    </row>
    <row r="104" spans="1:8">
      <c r="A104" s="86"/>
      <c r="B104" s="92"/>
      <c r="C104" s="19"/>
      <c r="D104" s="67"/>
      <c r="E104" s="67"/>
      <c r="F104" s="17"/>
      <c r="G104" s="67"/>
      <c r="H104" s="67"/>
    </row>
    <row r="105" spans="1:8" ht="102">
      <c r="A105" s="90">
        <v>2</v>
      </c>
      <c r="B105" s="91" t="s">
        <v>72</v>
      </c>
      <c r="C105" s="18"/>
      <c r="D105" s="95">
        <v>1</v>
      </c>
      <c r="E105" s="96" t="s">
        <v>71</v>
      </c>
      <c r="F105" s="17"/>
      <c r="G105" s="99"/>
      <c r="H105" s="88">
        <f>D105*F105</f>
        <v>0</v>
      </c>
    </row>
    <row r="106" spans="1:8">
      <c r="A106" s="90"/>
      <c r="B106" s="94"/>
      <c r="C106" s="20"/>
      <c r="D106" s="67"/>
      <c r="E106" s="67"/>
      <c r="F106" s="17"/>
      <c r="G106" s="67"/>
      <c r="H106" s="67"/>
    </row>
    <row r="107" spans="1:8" ht="38.25">
      <c r="A107" s="90">
        <v>3</v>
      </c>
      <c r="B107" s="91" t="s">
        <v>73</v>
      </c>
      <c r="C107" s="18"/>
      <c r="D107" s="88">
        <v>1</v>
      </c>
      <c r="E107" s="66" t="s">
        <v>71</v>
      </c>
      <c r="F107" s="17"/>
      <c r="G107" s="98"/>
      <c r="H107" s="88">
        <f>D107*F107</f>
        <v>0</v>
      </c>
    </row>
    <row r="108" spans="1:8">
      <c r="A108" s="90"/>
      <c r="B108" s="91"/>
      <c r="C108" s="18"/>
      <c r="D108" s="88"/>
      <c r="E108" s="66"/>
      <c r="F108" s="17"/>
      <c r="G108" s="98"/>
      <c r="H108" s="88"/>
    </row>
    <row r="109" spans="1:8" ht="25.5">
      <c r="A109" s="90">
        <v>4</v>
      </c>
      <c r="B109" s="91" t="s">
        <v>74</v>
      </c>
      <c r="C109" s="18"/>
      <c r="D109" s="88">
        <v>1</v>
      </c>
      <c r="E109" s="66" t="s">
        <v>71</v>
      </c>
      <c r="F109" s="17"/>
      <c r="G109" s="98"/>
      <c r="H109" s="88">
        <f>D109*F109</f>
        <v>0</v>
      </c>
    </row>
    <row r="110" spans="1:8">
      <c r="A110" s="86"/>
      <c r="B110" s="91"/>
      <c r="C110" s="18"/>
      <c r="D110" s="88"/>
      <c r="E110" s="66"/>
      <c r="F110" s="17"/>
      <c r="G110" s="98"/>
      <c r="H110" s="88"/>
    </row>
    <row r="111" spans="1:8" ht="38.25">
      <c r="A111" s="90">
        <v>5</v>
      </c>
      <c r="B111" s="91" t="s">
        <v>75</v>
      </c>
      <c r="C111" s="18"/>
      <c r="D111" s="88">
        <v>1</v>
      </c>
      <c r="E111" s="66" t="s">
        <v>71</v>
      </c>
      <c r="F111" s="17"/>
      <c r="G111" s="98"/>
      <c r="H111" s="88">
        <f>D111*F111</f>
        <v>0</v>
      </c>
    </row>
    <row r="112" spans="1:8">
      <c r="A112" s="90"/>
      <c r="B112" s="94"/>
      <c r="C112" s="20"/>
      <c r="D112" s="67"/>
      <c r="E112" s="67"/>
      <c r="F112" s="17"/>
      <c r="G112" s="67"/>
      <c r="H112" s="67"/>
    </row>
    <row r="113" spans="1:8" ht="204">
      <c r="A113" s="90">
        <v>6</v>
      </c>
      <c r="B113" s="141" t="s">
        <v>1719</v>
      </c>
      <c r="C113" s="18"/>
      <c r="D113" s="88">
        <v>1</v>
      </c>
      <c r="E113" s="66" t="s">
        <v>71</v>
      </c>
      <c r="F113" s="17"/>
      <c r="G113" s="98"/>
      <c r="H113" s="88">
        <f>D113*F113</f>
        <v>0</v>
      </c>
    </row>
    <row r="114" spans="1:8">
      <c r="A114" s="90"/>
      <c r="B114" s="91"/>
      <c r="C114" s="18"/>
      <c r="D114" s="88"/>
      <c r="E114" s="66"/>
      <c r="F114" s="17"/>
      <c r="G114" s="98"/>
      <c r="H114" s="88"/>
    </row>
    <row r="115" spans="1:8" ht="38.25">
      <c r="A115" s="90">
        <v>7</v>
      </c>
      <c r="B115" s="91" t="s">
        <v>76</v>
      </c>
      <c r="C115" s="18"/>
      <c r="D115" s="88">
        <v>1</v>
      </c>
      <c r="E115" s="66" t="s">
        <v>71</v>
      </c>
      <c r="F115" s="17"/>
      <c r="G115" s="98"/>
      <c r="H115" s="88">
        <f>D115*F115</f>
        <v>0</v>
      </c>
    </row>
    <row r="116" spans="1:8">
      <c r="A116" s="90"/>
      <c r="B116" s="91"/>
      <c r="C116" s="18"/>
      <c r="D116" s="88"/>
      <c r="E116" s="66"/>
      <c r="F116" s="17"/>
      <c r="G116" s="98"/>
      <c r="H116" s="88"/>
    </row>
    <row r="117" spans="1:8" ht="25.5">
      <c r="A117" s="90">
        <v>8</v>
      </c>
      <c r="B117" s="91" t="s">
        <v>77</v>
      </c>
      <c r="C117" s="18"/>
      <c r="D117" s="88">
        <v>30</v>
      </c>
      <c r="E117" s="66" t="s">
        <v>78</v>
      </c>
      <c r="F117" s="17"/>
      <c r="G117" s="98"/>
      <c r="H117" s="88">
        <f>D117*F117</f>
        <v>0</v>
      </c>
    </row>
    <row r="118" spans="1:8">
      <c r="A118" s="90"/>
      <c r="B118" s="91"/>
      <c r="C118" s="18"/>
      <c r="D118" s="88"/>
      <c r="E118" s="66"/>
      <c r="F118" s="17"/>
      <c r="G118" s="98"/>
      <c r="H118" s="88"/>
    </row>
    <row r="119" spans="1:8" ht="25.5">
      <c r="A119" s="90">
        <v>9</v>
      </c>
      <c r="B119" s="91" t="s">
        <v>79</v>
      </c>
      <c r="C119" s="18"/>
      <c r="D119" s="88">
        <v>1</v>
      </c>
      <c r="E119" s="66" t="s">
        <v>71</v>
      </c>
      <c r="F119" s="17"/>
      <c r="G119" s="98"/>
      <c r="H119" s="88">
        <f>D119*F119</f>
        <v>0</v>
      </c>
    </row>
    <row r="120" spans="1:8">
      <c r="A120" s="90"/>
      <c r="B120" s="91"/>
      <c r="C120" s="18"/>
      <c r="D120" s="88"/>
      <c r="E120" s="66"/>
      <c r="F120" s="17"/>
      <c r="G120" s="98"/>
      <c r="H120" s="88"/>
    </row>
    <row r="121" spans="1:8" ht="25.5">
      <c r="A121" s="90">
        <v>10</v>
      </c>
      <c r="B121" s="91" t="s">
        <v>80</v>
      </c>
      <c r="C121" s="18"/>
      <c r="D121" s="88">
        <v>1</v>
      </c>
      <c r="E121" s="66" t="s">
        <v>71</v>
      </c>
      <c r="F121" s="17"/>
      <c r="G121" s="98"/>
      <c r="H121" s="88">
        <f>D121*F121</f>
        <v>0</v>
      </c>
    </row>
    <row r="122" spans="1:8">
      <c r="A122" s="90"/>
      <c r="B122" s="91"/>
      <c r="C122" s="18"/>
      <c r="D122" s="88"/>
      <c r="E122" s="66"/>
      <c r="F122" s="17"/>
      <c r="G122" s="98"/>
      <c r="H122" s="88"/>
    </row>
    <row r="123" spans="1:8">
      <c r="A123" s="90">
        <v>11</v>
      </c>
      <c r="B123" s="91" t="s">
        <v>81</v>
      </c>
      <c r="C123" s="18"/>
      <c r="D123" s="88">
        <v>1</v>
      </c>
      <c r="E123" s="66" t="s">
        <v>71</v>
      </c>
      <c r="F123" s="17"/>
      <c r="G123" s="98"/>
      <c r="H123" s="88">
        <f>D123*F123</f>
        <v>0</v>
      </c>
    </row>
    <row r="124" spans="1:8">
      <c r="A124" s="90"/>
      <c r="B124" s="91"/>
      <c r="C124" s="18"/>
      <c r="D124" s="88"/>
      <c r="E124" s="66"/>
      <c r="F124" s="17"/>
      <c r="G124" s="98"/>
      <c r="H124" s="88"/>
    </row>
    <row r="125" spans="1:8" ht="25.5">
      <c r="A125" s="90">
        <v>12</v>
      </c>
      <c r="B125" s="91" t="s">
        <v>82</v>
      </c>
      <c r="C125" s="18"/>
      <c r="D125" s="88">
        <v>1</v>
      </c>
      <c r="E125" s="66" t="s">
        <v>71</v>
      </c>
      <c r="F125" s="17"/>
      <c r="G125" s="98"/>
      <c r="H125" s="88">
        <f>D125*F125</f>
        <v>0</v>
      </c>
    </row>
    <row r="126" spans="1:8">
      <c r="A126" s="90"/>
      <c r="B126" s="91"/>
      <c r="C126" s="18"/>
      <c r="D126" s="88"/>
      <c r="E126" s="66"/>
      <c r="F126" s="17"/>
      <c r="G126" s="98"/>
      <c r="H126" s="88"/>
    </row>
    <row r="127" spans="1:8">
      <c r="A127" s="90"/>
      <c r="B127" s="91"/>
      <c r="C127" s="18"/>
      <c r="D127" s="88"/>
      <c r="E127" s="97"/>
      <c r="F127" s="88"/>
      <c r="G127" s="98"/>
      <c r="H127" s="88"/>
    </row>
    <row r="128" spans="1:8">
      <c r="A128" s="90"/>
      <c r="B128" s="100"/>
      <c r="C128" s="1163"/>
      <c r="D128" s="88"/>
      <c r="E128" s="66"/>
      <c r="F128" s="17"/>
      <c r="G128" s="98"/>
      <c r="H128" s="88"/>
    </row>
    <row r="129" spans="1:8">
      <c r="A129" s="90"/>
      <c r="B129" s="100"/>
      <c r="C129" s="1163"/>
      <c r="D129" s="88"/>
      <c r="E129" s="66"/>
      <c r="F129" s="17"/>
      <c r="G129" s="98"/>
      <c r="H129" s="88"/>
    </row>
    <row r="130" spans="1:8" ht="18">
      <c r="A130" s="101"/>
      <c r="B130" s="102" t="s">
        <v>84</v>
      </c>
      <c r="C130" s="1164"/>
      <c r="D130" s="103"/>
      <c r="E130" s="103"/>
      <c r="F130" s="1180"/>
      <c r="G130" s="1471">
        <f>SUM(H101:H129)</f>
        <v>0</v>
      </c>
      <c r="H130" s="1471"/>
    </row>
    <row r="131" spans="1:8">
      <c r="A131" s="54"/>
      <c r="B131" s="55"/>
      <c r="C131" s="1159"/>
      <c r="D131" s="57"/>
      <c r="E131" s="63"/>
      <c r="F131" s="1179"/>
      <c r="G131" s="57"/>
      <c r="H131" s="79"/>
    </row>
    <row r="132" spans="1:8">
      <c r="A132" s="54"/>
      <c r="B132" s="55"/>
      <c r="C132" s="1159"/>
      <c r="D132" s="57"/>
      <c r="E132" s="63"/>
      <c r="F132" s="1179"/>
      <c r="G132" s="57"/>
      <c r="H132" s="79"/>
    </row>
    <row r="133" spans="1:8">
      <c r="A133" s="54"/>
      <c r="B133" s="55"/>
      <c r="C133" s="1159"/>
      <c r="D133" s="57"/>
      <c r="E133" s="63"/>
      <c r="F133" s="1179"/>
      <c r="G133" s="57"/>
      <c r="H133" s="79"/>
    </row>
    <row r="134" spans="1:8">
      <c r="A134" s="86"/>
      <c r="B134" s="89" t="s">
        <v>85</v>
      </c>
      <c r="C134" s="1162"/>
      <c r="D134" s="67"/>
      <c r="E134" s="67"/>
      <c r="F134" s="17"/>
      <c r="G134" s="67"/>
      <c r="H134" s="88"/>
    </row>
    <row r="135" spans="1:8">
      <c r="A135" s="86"/>
      <c r="B135" s="89"/>
      <c r="C135" s="1162"/>
      <c r="D135" s="67"/>
      <c r="E135" s="67"/>
      <c r="F135" s="17"/>
      <c r="G135" s="67"/>
      <c r="H135" s="88"/>
    </row>
    <row r="136" spans="1:8" ht="222" customHeight="1">
      <c r="A136" s="104"/>
      <c r="B136" s="1473" t="s">
        <v>1720</v>
      </c>
      <c r="C136" s="1474"/>
      <c r="D136" s="105"/>
      <c r="E136" s="106"/>
      <c r="F136" s="1181"/>
      <c r="G136" s="105"/>
      <c r="H136" s="107"/>
    </row>
    <row r="137" spans="1:8">
      <c r="A137" s="104"/>
      <c r="B137" s="64"/>
      <c r="C137" s="1165"/>
      <c r="D137" s="105"/>
      <c r="E137" s="106"/>
      <c r="F137" s="1181"/>
      <c r="G137" s="105"/>
      <c r="H137" s="107"/>
    </row>
    <row r="138" spans="1:8" ht="102">
      <c r="A138" s="90">
        <v>1</v>
      </c>
      <c r="B138" s="91" t="s">
        <v>86</v>
      </c>
      <c r="C138" s="18"/>
      <c r="D138" s="88">
        <v>1</v>
      </c>
      <c r="E138" s="66" t="s">
        <v>71</v>
      </c>
      <c r="F138" s="17"/>
      <c r="G138" s="98"/>
      <c r="H138" s="88">
        <f>D138*F138</f>
        <v>0</v>
      </c>
    </row>
    <row r="139" spans="1:8">
      <c r="A139" s="86"/>
      <c r="B139" s="92"/>
      <c r="C139" s="19"/>
      <c r="D139" s="67"/>
      <c r="E139" s="67"/>
      <c r="F139" s="17"/>
      <c r="G139" s="67"/>
      <c r="H139" s="67"/>
    </row>
    <row r="140" spans="1:8" ht="25.5">
      <c r="A140" s="90">
        <v>2</v>
      </c>
      <c r="B140" s="91" t="s">
        <v>87</v>
      </c>
      <c r="C140" s="18"/>
      <c r="D140" s="88">
        <v>375</v>
      </c>
      <c r="E140" s="66" t="s">
        <v>88</v>
      </c>
      <c r="F140" s="17"/>
      <c r="G140" s="98"/>
      <c r="H140" s="88">
        <f>D140*F140</f>
        <v>0</v>
      </c>
    </row>
    <row r="141" spans="1:8">
      <c r="A141" s="86"/>
      <c r="B141" s="92"/>
      <c r="C141" s="19"/>
      <c r="D141" s="67"/>
      <c r="E141" s="67"/>
      <c r="F141" s="17"/>
      <c r="G141" s="67"/>
      <c r="H141" s="67"/>
    </row>
    <row r="142" spans="1:8" ht="25.5">
      <c r="A142" s="90">
        <v>3</v>
      </c>
      <c r="B142" s="91" t="s">
        <v>89</v>
      </c>
      <c r="C142" s="18"/>
      <c r="D142" s="88">
        <v>330</v>
      </c>
      <c r="E142" s="66" t="s">
        <v>88</v>
      </c>
      <c r="F142" s="17"/>
      <c r="G142" s="98"/>
      <c r="H142" s="88">
        <f>D142*F142</f>
        <v>0</v>
      </c>
    </row>
    <row r="143" spans="1:8">
      <c r="A143" s="86"/>
      <c r="B143" s="92"/>
      <c r="C143" s="19"/>
      <c r="D143" s="67"/>
      <c r="E143" s="67"/>
      <c r="F143" s="17"/>
      <c r="G143" s="67"/>
      <c r="H143" s="67"/>
    </row>
    <row r="144" spans="1:8">
      <c r="A144" s="90">
        <v>4</v>
      </c>
      <c r="B144" s="91" t="s">
        <v>90</v>
      </c>
      <c r="C144" s="18"/>
      <c r="D144" s="88">
        <v>16</v>
      </c>
      <c r="E144" s="66" t="s">
        <v>91</v>
      </c>
      <c r="F144" s="17"/>
      <c r="G144" s="98"/>
      <c r="H144" s="88">
        <f>D144*F144</f>
        <v>0</v>
      </c>
    </row>
    <row r="145" spans="1:8">
      <c r="A145" s="86"/>
      <c r="B145" s="92"/>
      <c r="C145" s="19"/>
      <c r="D145" s="67"/>
      <c r="E145" s="67"/>
      <c r="F145" s="17"/>
      <c r="G145" s="67"/>
      <c r="H145" s="67"/>
    </row>
    <row r="146" spans="1:8" ht="25.5">
      <c r="A146" s="90">
        <v>5</v>
      </c>
      <c r="B146" s="91" t="s">
        <v>92</v>
      </c>
      <c r="C146" s="18"/>
      <c r="D146" s="88">
        <v>50</v>
      </c>
      <c r="E146" s="66" t="s">
        <v>91</v>
      </c>
      <c r="F146" s="17"/>
      <c r="G146" s="98"/>
      <c r="H146" s="88">
        <f>D146*F146</f>
        <v>0</v>
      </c>
    </row>
    <row r="147" spans="1:8">
      <c r="A147" s="86"/>
      <c r="B147" s="92"/>
      <c r="C147" s="19"/>
      <c r="D147" s="67"/>
      <c r="E147" s="67"/>
      <c r="F147" s="17"/>
      <c r="G147" s="67"/>
      <c r="H147" s="67"/>
    </row>
    <row r="148" spans="1:8" ht="38.25">
      <c r="A148" s="90">
        <v>6</v>
      </c>
      <c r="B148" s="91" t="s">
        <v>93</v>
      </c>
      <c r="C148" s="18"/>
      <c r="D148" s="88">
        <v>80</v>
      </c>
      <c r="E148" s="66" t="s">
        <v>91</v>
      </c>
      <c r="F148" s="17"/>
      <c r="G148" s="98"/>
      <c r="H148" s="88">
        <f>D148*F148</f>
        <v>0</v>
      </c>
    </row>
    <row r="149" spans="1:8">
      <c r="A149" s="86"/>
      <c r="B149" s="92"/>
      <c r="C149" s="19"/>
      <c r="D149" s="67"/>
      <c r="E149" s="67"/>
      <c r="F149" s="17"/>
      <c r="G149" s="67"/>
      <c r="H149" s="67"/>
    </row>
    <row r="150" spans="1:8">
      <c r="A150" s="90">
        <v>7</v>
      </c>
      <c r="B150" s="91" t="s">
        <v>94</v>
      </c>
      <c r="C150" s="18"/>
      <c r="D150" s="88">
        <v>36</v>
      </c>
      <c r="E150" s="66" t="s">
        <v>95</v>
      </c>
      <c r="F150" s="17"/>
      <c r="G150" s="98"/>
      <c r="H150" s="88">
        <f>D150*F150</f>
        <v>0</v>
      </c>
    </row>
    <row r="151" spans="1:8">
      <c r="A151" s="86"/>
      <c r="B151" s="92"/>
      <c r="C151" s="19"/>
      <c r="D151" s="67"/>
      <c r="E151" s="67"/>
      <c r="F151" s="17"/>
      <c r="G151" s="67"/>
      <c r="H151" s="67"/>
    </row>
    <row r="152" spans="1:8" ht="25.5">
      <c r="A152" s="90">
        <v>8</v>
      </c>
      <c r="B152" s="91" t="s">
        <v>96</v>
      </c>
      <c r="C152" s="18"/>
      <c r="D152" s="88">
        <v>11</v>
      </c>
      <c r="E152" s="66" t="s">
        <v>88</v>
      </c>
      <c r="F152" s="17"/>
      <c r="G152" s="98"/>
      <c r="H152" s="88">
        <f>D152*F152</f>
        <v>0</v>
      </c>
    </row>
    <row r="153" spans="1:8">
      <c r="A153" s="86"/>
      <c r="B153" s="92"/>
      <c r="C153" s="19"/>
      <c r="D153" s="67"/>
      <c r="E153" s="67"/>
      <c r="F153" s="17"/>
      <c r="G153" s="67"/>
      <c r="H153" s="67"/>
    </row>
    <row r="154" spans="1:8" ht="38.25">
      <c r="A154" s="90">
        <v>9</v>
      </c>
      <c r="B154" s="91" t="s">
        <v>97</v>
      </c>
      <c r="C154" s="18"/>
      <c r="D154" s="88">
        <v>70</v>
      </c>
      <c r="E154" s="66" t="s">
        <v>95</v>
      </c>
      <c r="F154" s="17"/>
      <c r="G154" s="98"/>
      <c r="H154" s="88">
        <f>D154*F154</f>
        <v>0</v>
      </c>
    </row>
    <row r="155" spans="1:8">
      <c r="A155" s="86"/>
      <c r="B155" s="92"/>
      <c r="C155" s="19"/>
      <c r="D155" s="67"/>
      <c r="E155" s="67"/>
      <c r="F155" s="17"/>
      <c r="G155" s="67"/>
      <c r="H155" s="67"/>
    </row>
    <row r="156" spans="1:8" ht="25.5">
      <c r="A156" s="90">
        <v>10</v>
      </c>
      <c r="B156" s="91" t="s">
        <v>98</v>
      </c>
      <c r="C156" s="18"/>
      <c r="D156" s="88">
        <v>35</v>
      </c>
      <c r="E156" s="66" t="s">
        <v>95</v>
      </c>
      <c r="F156" s="17"/>
      <c r="G156" s="98"/>
      <c r="H156" s="88">
        <f>D156*F156</f>
        <v>0</v>
      </c>
    </row>
    <row r="157" spans="1:8">
      <c r="A157" s="86"/>
      <c r="B157" s="92"/>
      <c r="C157" s="19"/>
      <c r="D157" s="67"/>
      <c r="E157" s="67"/>
      <c r="F157" s="17"/>
      <c r="G157" s="67"/>
      <c r="H157" s="67"/>
    </row>
    <row r="158" spans="1:8">
      <c r="A158" s="90">
        <v>11</v>
      </c>
      <c r="B158" s="91" t="s">
        <v>99</v>
      </c>
      <c r="C158" s="18"/>
      <c r="D158" s="88">
        <v>37.5</v>
      </c>
      <c r="E158" s="66" t="s">
        <v>95</v>
      </c>
      <c r="F158" s="17"/>
      <c r="G158" s="98"/>
      <c r="H158" s="88">
        <f>D158*F158</f>
        <v>0</v>
      </c>
    </row>
    <row r="159" spans="1:8">
      <c r="A159" s="86"/>
      <c r="B159" s="92"/>
      <c r="C159" s="19"/>
      <c r="D159" s="67"/>
      <c r="E159" s="67"/>
      <c r="F159" s="17"/>
      <c r="G159" s="67"/>
      <c r="H159" s="67"/>
    </row>
    <row r="160" spans="1:8" ht="25.5">
      <c r="A160" s="90">
        <v>12</v>
      </c>
      <c r="B160" s="91" t="s">
        <v>100</v>
      </c>
      <c r="C160" s="18"/>
      <c r="D160" s="88">
        <v>37.5</v>
      </c>
      <c r="E160" s="66" t="s">
        <v>95</v>
      </c>
      <c r="F160" s="17"/>
      <c r="G160" s="98"/>
      <c r="H160" s="88">
        <f>D160*F160</f>
        <v>0</v>
      </c>
    </row>
    <row r="161" spans="1:8">
      <c r="A161" s="86"/>
      <c r="B161" s="92"/>
      <c r="C161" s="19"/>
      <c r="D161" s="67"/>
      <c r="E161" s="67"/>
      <c r="F161" s="17"/>
      <c r="G161" s="67"/>
      <c r="H161" s="67"/>
    </row>
    <row r="162" spans="1:8" ht="38.25">
      <c r="A162" s="90">
        <v>13</v>
      </c>
      <c r="B162" s="91" t="s">
        <v>101</v>
      </c>
      <c r="C162" s="18"/>
      <c r="D162" s="88">
        <v>1</v>
      </c>
      <c r="E162" s="66" t="s">
        <v>71</v>
      </c>
      <c r="F162" s="17"/>
      <c r="G162" s="98"/>
      <c r="H162" s="88">
        <f>D162*F162</f>
        <v>0</v>
      </c>
    </row>
    <row r="163" spans="1:8">
      <c r="A163" s="86"/>
      <c r="B163" s="92"/>
      <c r="C163" s="19"/>
      <c r="D163" s="67"/>
      <c r="E163" s="67"/>
      <c r="F163" s="17"/>
      <c r="G163" s="67"/>
      <c r="H163" s="67"/>
    </row>
    <row r="164" spans="1:8" ht="25.5">
      <c r="A164" s="90">
        <v>14</v>
      </c>
      <c r="B164" s="91" t="s">
        <v>102</v>
      </c>
      <c r="C164" s="18"/>
      <c r="D164" s="88">
        <v>10</v>
      </c>
      <c r="E164" s="66" t="s">
        <v>78</v>
      </c>
      <c r="F164" s="17"/>
      <c r="G164" s="98"/>
      <c r="H164" s="88">
        <f>D164*F164</f>
        <v>0</v>
      </c>
    </row>
    <row r="165" spans="1:8">
      <c r="A165" s="86"/>
      <c r="B165" s="92"/>
      <c r="C165" s="19"/>
      <c r="D165" s="67"/>
      <c r="E165" s="67"/>
      <c r="F165" s="17"/>
      <c r="G165" s="67"/>
      <c r="H165" s="67"/>
    </row>
    <row r="166" spans="1:8" ht="25.5">
      <c r="A166" s="90">
        <v>15</v>
      </c>
      <c r="B166" s="91" t="s">
        <v>103</v>
      </c>
      <c r="C166" s="18"/>
      <c r="D166" s="88">
        <v>3</v>
      </c>
      <c r="E166" s="66" t="s">
        <v>78</v>
      </c>
      <c r="F166" s="17"/>
      <c r="G166" s="98"/>
      <c r="H166" s="88">
        <f>D166*F166</f>
        <v>0</v>
      </c>
    </row>
    <row r="167" spans="1:8">
      <c r="A167" s="86"/>
      <c r="B167" s="92"/>
      <c r="C167" s="19"/>
      <c r="D167" s="67"/>
      <c r="E167" s="67"/>
      <c r="F167" s="17"/>
      <c r="G167" s="67"/>
      <c r="H167" s="67"/>
    </row>
    <row r="168" spans="1:8" ht="25.5">
      <c r="A168" s="90">
        <v>16</v>
      </c>
      <c r="B168" s="91" t="s">
        <v>104</v>
      </c>
      <c r="C168" s="18"/>
      <c r="D168" s="88">
        <v>21</v>
      </c>
      <c r="E168" s="66" t="s">
        <v>78</v>
      </c>
      <c r="F168" s="17"/>
      <c r="G168" s="98"/>
      <c r="H168" s="88">
        <f>D168*F168</f>
        <v>0</v>
      </c>
    </row>
    <row r="169" spans="1:8">
      <c r="A169" s="86"/>
      <c r="B169" s="92"/>
      <c r="C169" s="19"/>
      <c r="D169" s="67"/>
      <c r="E169" s="67"/>
      <c r="F169" s="17"/>
      <c r="G169" s="67"/>
      <c r="H169" s="67"/>
    </row>
    <row r="170" spans="1:8" ht="25.5">
      <c r="A170" s="90">
        <v>17</v>
      </c>
      <c r="B170" s="91" t="s">
        <v>105</v>
      </c>
      <c r="C170" s="18"/>
      <c r="D170" s="88">
        <v>232</v>
      </c>
      <c r="E170" s="66" t="s">
        <v>88</v>
      </c>
      <c r="F170" s="17"/>
      <c r="G170" s="98"/>
      <c r="H170" s="88">
        <f>D170*F170</f>
        <v>0</v>
      </c>
    </row>
    <row r="171" spans="1:8">
      <c r="A171" s="86"/>
      <c r="B171" s="92"/>
      <c r="C171" s="19"/>
      <c r="D171" s="67"/>
      <c r="E171" s="67"/>
      <c r="F171" s="17"/>
      <c r="G171" s="67"/>
      <c r="H171" s="67"/>
    </row>
    <row r="172" spans="1:8" ht="25.5">
      <c r="A172" s="90">
        <v>18</v>
      </c>
      <c r="B172" s="91" t="s">
        <v>106</v>
      </c>
      <c r="C172" s="18"/>
      <c r="D172" s="88">
        <v>232</v>
      </c>
      <c r="E172" s="66" t="s">
        <v>88</v>
      </c>
      <c r="F172" s="17"/>
      <c r="G172" s="98"/>
      <c r="H172" s="88">
        <f>D172*F172</f>
        <v>0</v>
      </c>
    </row>
    <row r="173" spans="1:8">
      <c r="A173" s="86"/>
      <c r="B173" s="92"/>
      <c r="C173" s="19"/>
      <c r="D173" s="67"/>
      <c r="E173" s="67"/>
      <c r="F173" s="17"/>
      <c r="G173" s="67"/>
      <c r="H173" s="67"/>
    </row>
    <row r="174" spans="1:8" ht="25.5">
      <c r="A174" s="90">
        <v>19</v>
      </c>
      <c r="B174" s="91" t="s">
        <v>107</v>
      </c>
      <c r="C174" s="18"/>
      <c r="D174" s="88">
        <v>71</v>
      </c>
      <c r="E174" s="66" t="s">
        <v>95</v>
      </c>
      <c r="F174" s="17"/>
      <c r="G174" s="98"/>
      <c r="H174" s="88">
        <f>D174*F174</f>
        <v>0</v>
      </c>
    </row>
    <row r="175" spans="1:8">
      <c r="A175" s="86"/>
      <c r="B175" s="92"/>
      <c r="C175" s="19"/>
      <c r="D175" s="67"/>
      <c r="E175" s="67"/>
      <c r="F175" s="17"/>
      <c r="G175" s="67"/>
      <c r="H175" s="67"/>
    </row>
    <row r="176" spans="1:8" ht="25.5">
      <c r="A176" s="90">
        <v>20</v>
      </c>
      <c r="B176" s="91" t="s">
        <v>108</v>
      </c>
      <c r="C176" s="18"/>
      <c r="D176" s="88">
        <v>25.5</v>
      </c>
      <c r="E176" s="66" t="s">
        <v>91</v>
      </c>
      <c r="F176" s="17"/>
      <c r="G176" s="98"/>
      <c r="H176" s="88">
        <f>D176*F176</f>
        <v>0</v>
      </c>
    </row>
    <row r="177" spans="1:8">
      <c r="A177" s="86"/>
      <c r="B177" s="92"/>
      <c r="C177" s="19"/>
      <c r="D177" s="67"/>
      <c r="E177" s="67"/>
      <c r="F177" s="17"/>
      <c r="G177" s="67"/>
      <c r="H177" s="67"/>
    </row>
    <row r="178" spans="1:8">
      <c r="A178" s="90"/>
      <c r="B178" s="91"/>
      <c r="C178" s="18"/>
      <c r="D178" s="88"/>
      <c r="E178" s="97"/>
      <c r="F178" s="88"/>
      <c r="G178" s="98"/>
      <c r="H178" s="88"/>
    </row>
    <row r="179" spans="1:8">
      <c r="A179" s="90"/>
      <c r="B179" s="100"/>
      <c r="C179" s="1163"/>
      <c r="D179" s="88"/>
      <c r="E179" s="66"/>
      <c r="F179" s="17"/>
      <c r="G179" s="98"/>
      <c r="H179" s="88"/>
    </row>
    <row r="180" spans="1:8">
      <c r="A180" s="90"/>
      <c r="B180" s="100"/>
      <c r="C180" s="1163"/>
      <c r="D180" s="88"/>
      <c r="E180" s="66"/>
      <c r="F180" s="17"/>
      <c r="G180" s="98"/>
      <c r="H180" s="88"/>
    </row>
    <row r="181" spans="1:8" ht="18">
      <c r="A181" s="101"/>
      <c r="B181" s="102" t="s">
        <v>109</v>
      </c>
      <c r="C181" s="1164"/>
      <c r="D181" s="103"/>
      <c r="E181" s="103"/>
      <c r="F181" s="1180"/>
      <c r="G181" s="1471">
        <f>SUM(H134:H180)</f>
        <v>0</v>
      </c>
      <c r="H181" s="1471"/>
    </row>
    <row r="182" spans="1:8">
      <c r="A182" s="54"/>
      <c r="B182" s="55"/>
      <c r="C182" s="1159"/>
      <c r="D182" s="57"/>
      <c r="E182" s="63"/>
      <c r="F182" s="1179"/>
      <c r="G182" s="57"/>
      <c r="H182" s="79"/>
    </row>
    <row r="183" spans="1:8">
      <c r="A183" s="54"/>
      <c r="B183" s="55"/>
      <c r="C183" s="1159"/>
      <c r="D183" s="57"/>
      <c r="E183" s="63"/>
      <c r="F183" s="1179"/>
      <c r="G183" s="57"/>
      <c r="H183" s="79"/>
    </row>
    <row r="184" spans="1:8">
      <c r="A184" s="54"/>
      <c r="B184" s="55"/>
      <c r="C184" s="1159"/>
      <c r="D184" s="57"/>
      <c r="E184" s="63"/>
      <c r="F184" s="1179"/>
      <c r="G184" s="57"/>
      <c r="H184" s="79"/>
    </row>
    <row r="185" spans="1:8">
      <c r="A185" s="104"/>
      <c r="B185" s="64" t="s">
        <v>110</v>
      </c>
      <c r="C185" s="1165"/>
      <c r="D185" s="105"/>
      <c r="E185" s="106"/>
      <c r="F185" s="1181"/>
      <c r="G185" s="105"/>
      <c r="H185" s="107"/>
    </row>
    <row r="186" spans="1:8">
      <c r="A186" s="104"/>
      <c r="B186" s="64"/>
      <c r="C186" s="1165"/>
      <c r="D186" s="105"/>
      <c r="E186" s="106"/>
      <c r="F186" s="1181"/>
      <c r="G186" s="105"/>
      <c r="H186" s="107"/>
    </row>
    <row r="187" spans="1:8" ht="186" customHeight="1">
      <c r="A187" s="104"/>
      <c r="B187" s="1473" t="s">
        <v>1721</v>
      </c>
      <c r="C187" s="1474"/>
      <c r="D187" s="105"/>
      <c r="E187" s="106"/>
      <c r="F187" s="1181"/>
      <c r="G187" s="105"/>
      <c r="H187" s="107"/>
    </row>
    <row r="188" spans="1:8">
      <c r="A188" s="104"/>
      <c r="B188" s="64"/>
      <c r="C188" s="1165"/>
      <c r="D188" s="105"/>
      <c r="E188" s="106"/>
      <c r="F188" s="1181"/>
      <c r="G188" s="105"/>
      <c r="H188" s="107"/>
    </row>
    <row r="189" spans="1:8" ht="63.75">
      <c r="A189" s="108">
        <v>1</v>
      </c>
      <c r="B189" s="109" t="s">
        <v>1711</v>
      </c>
      <c r="C189" s="21"/>
      <c r="D189" s="110">
        <v>525</v>
      </c>
      <c r="E189" s="43" t="s">
        <v>95</v>
      </c>
      <c r="F189" s="16"/>
      <c r="G189" s="42"/>
      <c r="H189" s="88">
        <f>D189*F189</f>
        <v>0</v>
      </c>
    </row>
    <row r="190" spans="1:8">
      <c r="A190" s="40"/>
      <c r="B190" s="111"/>
      <c r="C190" s="22"/>
      <c r="D190" s="42"/>
      <c r="E190" s="43"/>
      <c r="F190" s="16"/>
      <c r="G190" s="42"/>
      <c r="H190" s="112"/>
    </row>
    <row r="191" spans="1:8" ht="51">
      <c r="A191" s="108">
        <v>2</v>
      </c>
      <c r="B191" s="109" t="s">
        <v>111</v>
      </c>
      <c r="C191" s="21"/>
      <c r="D191" s="110">
        <v>1023</v>
      </c>
      <c r="E191" s="43" t="s">
        <v>95</v>
      </c>
      <c r="F191" s="16"/>
      <c r="G191" s="42"/>
      <c r="H191" s="88">
        <f>D191*F191</f>
        <v>0</v>
      </c>
    </row>
    <row r="192" spans="1:8">
      <c r="A192" s="40"/>
      <c r="B192" s="113"/>
      <c r="C192" s="23"/>
      <c r="D192" s="42"/>
      <c r="E192" s="43"/>
      <c r="F192" s="16"/>
      <c r="G192" s="114"/>
      <c r="H192" s="110"/>
    </row>
    <row r="193" spans="1:8" ht="38.25">
      <c r="A193" s="108">
        <v>3</v>
      </c>
      <c r="B193" s="109" t="s">
        <v>112</v>
      </c>
      <c r="C193" s="21"/>
      <c r="D193" s="112">
        <v>1250</v>
      </c>
      <c r="E193" s="43" t="s">
        <v>88</v>
      </c>
      <c r="F193" s="16"/>
      <c r="G193" s="42"/>
      <c r="H193" s="88">
        <f>D193*F193</f>
        <v>0</v>
      </c>
    </row>
    <row r="194" spans="1:8">
      <c r="A194" s="115"/>
      <c r="B194" s="109"/>
      <c r="C194" s="21"/>
      <c r="D194" s="112"/>
      <c r="E194" s="43"/>
      <c r="F194" s="16"/>
      <c r="G194" s="114"/>
      <c r="H194" s="110"/>
    </row>
    <row r="195" spans="1:8" ht="216.75">
      <c r="A195" s="116">
        <v>4</v>
      </c>
      <c r="B195" s="935" t="s">
        <v>1722</v>
      </c>
      <c r="C195" s="21"/>
      <c r="D195" s="112">
        <v>820</v>
      </c>
      <c r="E195" s="43" t="s">
        <v>95</v>
      </c>
      <c r="F195" s="16"/>
      <c r="G195" s="114"/>
      <c r="H195" s="88">
        <f>D195*F195</f>
        <v>0</v>
      </c>
    </row>
    <row r="196" spans="1:8">
      <c r="A196" s="108"/>
      <c r="B196" s="109"/>
      <c r="C196" s="21"/>
      <c r="D196" s="112"/>
      <c r="E196" s="43"/>
      <c r="F196" s="16"/>
      <c r="G196" s="114"/>
      <c r="H196" s="42"/>
    </row>
    <row r="197" spans="1:8" ht="89.25">
      <c r="A197" s="116">
        <v>5</v>
      </c>
      <c r="B197" s="109" t="s">
        <v>113</v>
      </c>
      <c r="C197" s="21"/>
      <c r="D197" s="112">
        <v>1023</v>
      </c>
      <c r="E197" s="43" t="s">
        <v>95</v>
      </c>
      <c r="F197" s="16"/>
      <c r="G197" s="114"/>
      <c r="H197" s="88">
        <f>D197*F197</f>
        <v>0</v>
      </c>
    </row>
    <row r="198" spans="1:8">
      <c r="A198" s="116"/>
      <c r="B198" s="109"/>
      <c r="C198" s="21"/>
      <c r="D198" s="112"/>
      <c r="E198" s="43"/>
      <c r="F198" s="16"/>
      <c r="G198" s="114"/>
      <c r="H198" s="112"/>
    </row>
    <row r="199" spans="1:8">
      <c r="A199" s="116"/>
      <c r="B199" s="109"/>
      <c r="C199" s="21"/>
      <c r="D199" s="88"/>
      <c r="E199" s="97"/>
      <c r="F199" s="88"/>
      <c r="G199" s="98"/>
      <c r="H199" s="88"/>
    </row>
    <row r="200" spans="1:8">
      <c r="A200" s="42"/>
      <c r="B200" s="46"/>
      <c r="C200" s="1166"/>
      <c r="D200" s="112"/>
      <c r="E200" s="43"/>
      <c r="F200" s="16"/>
      <c r="G200" s="114"/>
      <c r="H200" s="112"/>
    </row>
    <row r="201" spans="1:8">
      <c r="A201" s="116"/>
      <c r="B201" s="46"/>
      <c r="C201" s="1166"/>
      <c r="D201" s="42"/>
      <c r="E201" s="42"/>
      <c r="F201" s="16"/>
      <c r="G201" s="114"/>
      <c r="H201" s="112"/>
    </row>
    <row r="202" spans="1:8" ht="18">
      <c r="A202" s="101"/>
      <c r="B202" s="102" t="s">
        <v>114</v>
      </c>
      <c r="C202" s="1164"/>
      <c r="D202" s="103"/>
      <c r="E202" s="103"/>
      <c r="F202" s="1180"/>
      <c r="G202" s="1471">
        <f>SUM(H185:H201)</f>
        <v>0</v>
      </c>
      <c r="H202" s="1471"/>
    </row>
    <row r="203" spans="1:8">
      <c r="A203" s="116"/>
      <c r="B203" s="64"/>
      <c r="C203" s="1167"/>
      <c r="D203" s="42"/>
      <c r="E203" s="42"/>
      <c r="F203" s="16"/>
      <c r="G203" s="114"/>
      <c r="H203" s="112"/>
    </row>
    <row r="204" spans="1:8">
      <c r="A204" s="116"/>
      <c r="B204" s="64"/>
      <c r="C204" s="1167"/>
      <c r="D204" s="42"/>
      <c r="E204" s="42"/>
      <c r="F204" s="16"/>
      <c r="G204" s="114"/>
      <c r="H204" s="112"/>
    </row>
    <row r="205" spans="1:8">
      <c r="A205" s="116"/>
      <c r="B205" s="64"/>
      <c r="C205" s="1165"/>
      <c r="D205" s="42"/>
      <c r="E205" s="42"/>
      <c r="F205" s="16"/>
      <c r="G205" s="114"/>
      <c r="H205" s="112"/>
    </row>
    <row r="206" spans="1:8">
      <c r="A206" s="116"/>
      <c r="B206" s="64" t="s">
        <v>115</v>
      </c>
      <c r="C206" s="1165"/>
      <c r="D206" s="112"/>
      <c r="E206" s="43"/>
      <c r="F206" s="16"/>
      <c r="G206" s="114"/>
      <c r="H206" s="112"/>
    </row>
    <row r="207" spans="1:8">
      <c r="A207" s="54"/>
      <c r="B207" s="64"/>
      <c r="C207" s="1165"/>
      <c r="D207" s="57"/>
      <c r="E207" s="58"/>
      <c r="F207" s="16"/>
      <c r="G207" s="114"/>
      <c r="H207" s="117"/>
    </row>
    <row r="208" spans="1:8" ht="150" customHeight="1">
      <c r="A208" s="104"/>
      <c r="B208" s="1473" t="s">
        <v>1723</v>
      </c>
      <c r="C208" s="1474"/>
      <c r="D208" s="105"/>
      <c r="E208" s="106"/>
      <c r="F208" s="1181"/>
      <c r="G208" s="105"/>
      <c r="H208" s="107"/>
    </row>
    <row r="209" spans="1:8">
      <c r="A209" s="104"/>
      <c r="B209" s="64"/>
      <c r="C209" s="1165"/>
      <c r="D209" s="105"/>
      <c r="E209" s="106"/>
      <c r="F209" s="1181"/>
      <c r="G209" s="105"/>
      <c r="H209" s="107"/>
    </row>
    <row r="210" spans="1:8" ht="76.5">
      <c r="A210" s="116">
        <v>1</v>
      </c>
      <c r="B210" s="109" t="s">
        <v>116</v>
      </c>
      <c r="C210" s="21"/>
      <c r="D210" s="112">
        <v>1618</v>
      </c>
      <c r="E210" s="43" t="s">
        <v>117</v>
      </c>
      <c r="F210" s="16"/>
      <c r="G210" s="114"/>
      <c r="H210" s="88">
        <f>D210*F210</f>
        <v>0</v>
      </c>
    </row>
    <row r="211" spans="1:8">
      <c r="A211" s="118"/>
      <c r="B211" s="119"/>
      <c r="C211" s="24"/>
      <c r="D211" s="120"/>
      <c r="E211" s="121"/>
      <c r="F211" s="16"/>
      <c r="G211" s="114"/>
      <c r="H211" s="117"/>
    </row>
    <row r="212" spans="1:8" ht="63.75">
      <c r="A212" s="116">
        <v>2</v>
      </c>
      <c r="B212" s="109" t="s">
        <v>118</v>
      </c>
      <c r="C212" s="21"/>
      <c r="D212" s="112">
        <v>10411</v>
      </c>
      <c r="E212" s="43" t="s">
        <v>117</v>
      </c>
      <c r="F212" s="16"/>
      <c r="G212" s="114"/>
      <c r="H212" s="88">
        <f>D212*F212</f>
        <v>0</v>
      </c>
    </row>
    <row r="213" spans="1:8">
      <c r="A213" s="116"/>
      <c r="B213" s="109"/>
      <c r="C213" s="21"/>
      <c r="D213" s="112"/>
      <c r="E213" s="43"/>
      <c r="F213" s="16"/>
      <c r="G213" s="114"/>
      <c r="H213" s="112"/>
    </row>
    <row r="214" spans="1:8" ht="76.5">
      <c r="A214" s="116">
        <v>3</v>
      </c>
      <c r="B214" s="935" t="s">
        <v>1724</v>
      </c>
      <c r="C214" s="21"/>
      <c r="D214" s="112">
        <v>143</v>
      </c>
      <c r="E214" s="43" t="s">
        <v>95</v>
      </c>
      <c r="F214" s="16"/>
      <c r="G214" s="114"/>
      <c r="H214" s="88">
        <f>D214*F214</f>
        <v>0</v>
      </c>
    </row>
    <row r="215" spans="1:8">
      <c r="A215" s="116"/>
      <c r="B215" s="935"/>
      <c r="C215" s="21"/>
      <c r="D215" s="112"/>
      <c r="E215" s="43"/>
      <c r="F215" s="16"/>
      <c r="G215" s="114"/>
      <c r="H215" s="112"/>
    </row>
    <row r="216" spans="1:8" ht="63.75">
      <c r="A216" s="116">
        <v>4</v>
      </c>
      <c r="B216" s="935" t="s">
        <v>1725</v>
      </c>
      <c r="C216" s="21"/>
      <c r="D216" s="112">
        <v>224</v>
      </c>
      <c r="E216" s="43" t="s">
        <v>95</v>
      </c>
      <c r="F216" s="25"/>
      <c r="G216" s="114"/>
      <c r="H216" s="88">
        <f>D216*F216</f>
        <v>0</v>
      </c>
    </row>
    <row r="217" spans="1:8">
      <c r="A217" s="116"/>
      <c r="B217" s="935"/>
      <c r="C217" s="21"/>
      <c r="D217" s="112"/>
      <c r="E217" s="43"/>
      <c r="F217" s="16"/>
      <c r="G217" s="114"/>
      <c r="H217" s="112"/>
    </row>
    <row r="218" spans="1:8" ht="51">
      <c r="A218" s="116">
        <v>5</v>
      </c>
      <c r="B218" s="935" t="s">
        <v>1726</v>
      </c>
      <c r="C218" s="21"/>
      <c r="D218" s="112">
        <v>17</v>
      </c>
      <c r="E218" s="43" t="s">
        <v>95</v>
      </c>
      <c r="F218" s="16"/>
      <c r="G218" s="114"/>
      <c r="H218" s="88">
        <f>D218*F218</f>
        <v>0</v>
      </c>
    </row>
    <row r="219" spans="1:8">
      <c r="A219" s="116"/>
      <c r="B219" s="935"/>
      <c r="C219" s="21"/>
      <c r="D219" s="112"/>
      <c r="E219" s="43"/>
      <c r="F219" s="16"/>
      <c r="G219" s="114"/>
      <c r="H219" s="112"/>
    </row>
    <row r="220" spans="1:8" ht="25.5">
      <c r="A220" s="116">
        <v>6</v>
      </c>
      <c r="B220" s="935" t="s">
        <v>119</v>
      </c>
      <c r="C220" s="21"/>
      <c r="D220" s="112">
        <v>1240</v>
      </c>
      <c r="E220" s="43" t="s">
        <v>88</v>
      </c>
      <c r="F220" s="16"/>
      <c r="G220" s="114"/>
      <c r="H220" s="88">
        <f>D220*F220</f>
        <v>0</v>
      </c>
    </row>
    <row r="221" spans="1:8">
      <c r="A221" s="116"/>
      <c r="B221" s="109"/>
      <c r="C221" s="21"/>
      <c r="D221" s="112"/>
      <c r="E221" s="43"/>
      <c r="F221" s="16"/>
      <c r="G221" s="114"/>
      <c r="H221" s="112"/>
    </row>
    <row r="222" spans="1:8">
      <c r="A222" s="116"/>
      <c r="B222" s="109"/>
      <c r="C222" s="21"/>
      <c r="D222" s="88"/>
      <c r="E222" s="97"/>
      <c r="F222" s="88"/>
      <c r="G222" s="98"/>
      <c r="H222" s="88"/>
    </row>
    <row r="223" spans="1:8">
      <c r="A223" s="116"/>
      <c r="B223" s="46"/>
      <c r="C223" s="1166"/>
      <c r="D223" s="112"/>
      <c r="E223" s="43"/>
      <c r="F223" s="16"/>
      <c r="G223" s="114"/>
      <c r="H223" s="112"/>
    </row>
    <row r="224" spans="1:8">
      <c r="A224" s="42"/>
      <c r="B224" s="46"/>
      <c r="C224" s="1166"/>
      <c r="D224" s="42"/>
      <c r="E224" s="42"/>
      <c r="F224" s="16"/>
      <c r="G224" s="114"/>
      <c r="H224" s="112"/>
    </row>
    <row r="225" spans="1:8" ht="18">
      <c r="A225" s="101"/>
      <c r="B225" s="102" t="s">
        <v>120</v>
      </c>
      <c r="C225" s="1164"/>
      <c r="D225" s="103"/>
      <c r="E225" s="103"/>
      <c r="F225" s="1180"/>
      <c r="G225" s="1471">
        <f>SUM(H206:H224)</f>
        <v>0</v>
      </c>
      <c r="H225" s="1471"/>
    </row>
    <row r="226" spans="1:8">
      <c r="A226" s="42"/>
      <c r="B226" s="64"/>
      <c r="C226" s="1167"/>
      <c r="D226" s="42"/>
      <c r="E226" s="42"/>
      <c r="F226" s="16"/>
      <c r="G226" s="114"/>
      <c r="H226" s="112"/>
    </row>
    <row r="227" spans="1:8">
      <c r="A227" s="42"/>
      <c r="B227" s="64"/>
      <c r="C227" s="1167"/>
      <c r="D227" s="42"/>
      <c r="E227" s="42"/>
      <c r="F227" s="16"/>
      <c r="G227" s="114"/>
      <c r="H227" s="112"/>
    </row>
    <row r="228" spans="1:8">
      <c r="A228" s="42"/>
      <c r="B228" s="64"/>
      <c r="C228" s="1165"/>
      <c r="D228" s="42"/>
      <c r="E228" s="42"/>
      <c r="F228" s="16"/>
      <c r="G228" s="114"/>
      <c r="H228" s="112"/>
    </row>
    <row r="229" spans="1:8">
      <c r="A229" s="116"/>
      <c r="B229" s="64" t="s">
        <v>121</v>
      </c>
      <c r="C229" s="1165"/>
      <c r="D229" s="112"/>
      <c r="E229" s="43"/>
      <c r="F229" s="16"/>
      <c r="G229" s="114"/>
      <c r="H229" s="112"/>
    </row>
    <row r="230" spans="1:8">
      <c r="A230" s="54"/>
      <c r="B230" s="64"/>
      <c r="C230" s="1165"/>
      <c r="D230" s="57"/>
      <c r="E230" s="58"/>
      <c r="F230" s="16"/>
      <c r="G230" s="114"/>
      <c r="H230" s="117"/>
    </row>
    <row r="231" spans="1:8" s="908" customFormat="1" ht="83.25" customHeight="1">
      <c r="A231" s="104"/>
      <c r="B231" s="1473" t="s">
        <v>1727</v>
      </c>
      <c r="C231" s="1474"/>
      <c r="D231" s="105"/>
      <c r="E231" s="106"/>
      <c r="F231" s="1181"/>
      <c r="G231" s="105"/>
      <c r="H231" s="107"/>
    </row>
    <row r="232" spans="1:8" s="908" customFormat="1">
      <c r="A232" s="104"/>
      <c r="B232" s="64"/>
      <c r="C232" s="1165"/>
      <c r="D232" s="105"/>
      <c r="E232" s="106"/>
      <c r="F232" s="1181"/>
      <c r="G232" s="105"/>
      <c r="H232" s="107"/>
    </row>
    <row r="233" spans="1:8" ht="114.75">
      <c r="A233" s="116">
        <v>1</v>
      </c>
      <c r="B233" s="122" t="s">
        <v>122</v>
      </c>
      <c r="C233" s="5"/>
      <c r="D233" s="112">
        <v>989</v>
      </c>
      <c r="E233" s="42" t="s">
        <v>88</v>
      </c>
      <c r="F233" s="16"/>
      <c r="G233" s="114"/>
      <c r="H233" s="88">
        <f>D233*F233</f>
        <v>0</v>
      </c>
    </row>
    <row r="234" spans="1:8">
      <c r="A234" s="116"/>
      <c r="B234" s="122"/>
      <c r="C234" s="5"/>
      <c r="D234" s="112"/>
      <c r="E234" s="42"/>
      <c r="F234" s="16"/>
      <c r="G234" s="114"/>
      <c r="H234" s="117"/>
    </row>
    <row r="235" spans="1:8" ht="89.25">
      <c r="A235" s="1186">
        <v>2</v>
      </c>
      <c r="B235" s="1187" t="s">
        <v>123</v>
      </c>
      <c r="C235" s="1188"/>
      <c r="D235" s="1189">
        <v>252</v>
      </c>
      <c r="E235" s="1190" t="s">
        <v>88</v>
      </c>
      <c r="F235" s="1191"/>
      <c r="G235" s="1192"/>
      <c r="H235" s="1193">
        <f>D235*F235</f>
        <v>0</v>
      </c>
    </row>
    <row r="236" spans="1:8">
      <c r="A236" s="116"/>
      <c r="B236" s="122"/>
      <c r="C236" s="5"/>
      <c r="D236" s="112"/>
      <c r="E236" s="42"/>
      <c r="F236" s="16"/>
      <c r="G236" s="114"/>
      <c r="H236" s="117"/>
    </row>
    <row r="237" spans="1:8" ht="165.75">
      <c r="A237" s="1186">
        <v>3</v>
      </c>
      <c r="B237" s="1195" t="s">
        <v>124</v>
      </c>
      <c r="C237" s="1196"/>
      <c r="D237" s="1189">
        <v>134</v>
      </c>
      <c r="E237" s="1190" t="s">
        <v>88</v>
      </c>
      <c r="F237" s="1191"/>
      <c r="G237" s="1192"/>
      <c r="H237" s="1193">
        <f>D237*F237</f>
        <v>0</v>
      </c>
    </row>
    <row r="238" spans="1:8">
      <c r="A238" s="116"/>
      <c r="B238" s="123"/>
      <c r="C238" s="6"/>
      <c r="D238" s="112"/>
      <c r="E238" s="42"/>
      <c r="F238" s="16"/>
      <c r="G238" s="114"/>
      <c r="H238" s="117"/>
    </row>
    <row r="239" spans="1:8" ht="165.75">
      <c r="A239" s="1186">
        <v>4</v>
      </c>
      <c r="B239" s="1195" t="s">
        <v>125</v>
      </c>
      <c r="C239" s="1196"/>
      <c r="D239" s="1189"/>
      <c r="E239" s="1197"/>
      <c r="F239" s="1191"/>
      <c r="G239" s="1192"/>
      <c r="H239" s="1193"/>
    </row>
    <row r="240" spans="1:8">
      <c r="A240" s="116"/>
      <c r="B240" s="124" t="s">
        <v>126</v>
      </c>
      <c r="C240" s="6"/>
      <c r="D240" s="112">
        <v>918</v>
      </c>
      <c r="E240" s="43" t="s">
        <v>88</v>
      </c>
      <c r="F240" s="16"/>
      <c r="G240" s="114"/>
      <c r="H240" s="88">
        <f>D240*F240</f>
        <v>0</v>
      </c>
    </row>
    <row r="241" spans="1:8">
      <c r="A241" s="116"/>
      <c r="B241" s="124" t="s">
        <v>127</v>
      </c>
      <c r="C241" s="6"/>
      <c r="D241" s="112">
        <v>71</v>
      </c>
      <c r="E241" s="43" t="s">
        <v>88</v>
      </c>
      <c r="F241" s="16"/>
      <c r="G241" s="114"/>
      <c r="H241" s="88">
        <f>D241*F241</f>
        <v>0</v>
      </c>
    </row>
    <row r="242" spans="1:8">
      <c r="A242" s="116"/>
      <c r="B242" s="123"/>
      <c r="C242" s="6"/>
      <c r="D242" s="112"/>
      <c r="E242" s="43"/>
      <c r="F242" s="16"/>
      <c r="G242" s="114"/>
      <c r="H242" s="42"/>
    </row>
    <row r="243" spans="1:8" ht="51">
      <c r="A243" s="116">
        <v>5</v>
      </c>
      <c r="B243" s="123" t="s">
        <v>128</v>
      </c>
      <c r="C243" s="6"/>
      <c r="D243" s="112">
        <v>85</v>
      </c>
      <c r="E243" s="43" t="s">
        <v>88</v>
      </c>
      <c r="F243" s="16"/>
      <c r="G243" s="114"/>
      <c r="H243" s="88">
        <f>D243*F243</f>
        <v>0</v>
      </c>
    </row>
    <row r="244" spans="1:8">
      <c r="A244" s="116"/>
      <c r="B244" s="123"/>
      <c r="C244" s="6"/>
      <c r="D244" s="112"/>
      <c r="E244" s="43"/>
      <c r="F244" s="16"/>
      <c r="G244" s="114"/>
      <c r="H244" s="42"/>
    </row>
    <row r="245" spans="1:8" ht="51">
      <c r="A245" s="116">
        <v>6</v>
      </c>
      <c r="B245" s="123" t="s">
        <v>129</v>
      </c>
      <c r="C245" s="6"/>
      <c r="D245" s="112">
        <v>820</v>
      </c>
      <c r="E245" s="43" t="s">
        <v>88</v>
      </c>
      <c r="F245" s="16"/>
      <c r="G245" s="114"/>
      <c r="H245" s="88">
        <f>D245*F245</f>
        <v>0</v>
      </c>
    </row>
    <row r="246" spans="1:8">
      <c r="A246" s="116"/>
      <c r="B246" s="123"/>
      <c r="C246" s="6"/>
      <c r="D246" s="112"/>
      <c r="E246" s="43"/>
      <c r="F246" s="16"/>
      <c r="G246" s="114"/>
      <c r="H246" s="42"/>
    </row>
    <row r="247" spans="1:8" ht="51">
      <c r="A247" s="116">
        <v>7</v>
      </c>
      <c r="B247" s="123" t="s">
        <v>130</v>
      </c>
      <c r="C247" s="6"/>
      <c r="D247" s="112">
        <v>203</v>
      </c>
      <c r="E247" s="43" t="s">
        <v>88</v>
      </c>
      <c r="F247" s="16"/>
      <c r="G247" s="114"/>
      <c r="H247" s="88">
        <f>D247*F247</f>
        <v>0</v>
      </c>
    </row>
    <row r="248" spans="1:8">
      <c r="A248" s="116"/>
      <c r="B248" s="123"/>
      <c r="C248" s="6"/>
      <c r="D248" s="112"/>
      <c r="E248" s="43"/>
      <c r="F248" s="16"/>
      <c r="G248" s="114"/>
      <c r="H248" s="42"/>
    </row>
    <row r="249" spans="1:8" ht="38.25">
      <c r="A249" s="116">
        <v>8</v>
      </c>
      <c r="B249" s="123" t="s">
        <v>131</v>
      </c>
      <c r="C249" s="6"/>
      <c r="D249" s="112">
        <v>307</v>
      </c>
      <c r="E249" s="43" t="s">
        <v>88</v>
      </c>
      <c r="F249" s="16"/>
      <c r="G249" s="114"/>
      <c r="H249" s="88">
        <f>D249*F249</f>
        <v>0</v>
      </c>
    </row>
    <row r="250" spans="1:8">
      <c r="A250" s="116"/>
      <c r="B250" s="123"/>
      <c r="C250" s="6"/>
      <c r="D250" s="112"/>
      <c r="E250" s="43"/>
      <c r="F250" s="16"/>
      <c r="G250" s="114"/>
      <c r="H250" s="117"/>
    </row>
    <row r="251" spans="1:8" ht="51">
      <c r="A251" s="116">
        <v>9</v>
      </c>
      <c r="B251" s="123" t="s">
        <v>132</v>
      </c>
      <c r="C251" s="6"/>
      <c r="D251" s="112">
        <v>1023</v>
      </c>
      <c r="E251" s="43" t="s">
        <v>88</v>
      </c>
      <c r="F251" s="16"/>
      <c r="G251" s="114"/>
      <c r="H251" s="88">
        <f>D251*F251</f>
        <v>0</v>
      </c>
    </row>
    <row r="252" spans="1:8">
      <c r="A252" s="116"/>
      <c r="B252" s="123"/>
      <c r="C252" s="6"/>
      <c r="D252" s="112"/>
      <c r="E252" s="43"/>
      <c r="F252" s="16"/>
      <c r="G252" s="114"/>
      <c r="H252" s="42"/>
    </row>
    <row r="253" spans="1:8" ht="51">
      <c r="A253" s="116">
        <v>10</v>
      </c>
      <c r="B253" s="123" t="s">
        <v>133</v>
      </c>
      <c r="C253" s="6"/>
      <c r="D253" s="112">
        <v>31</v>
      </c>
      <c r="E253" s="43" t="s">
        <v>91</v>
      </c>
      <c r="F253" s="16"/>
      <c r="G253" s="114"/>
      <c r="H253" s="88">
        <f>D253*F253</f>
        <v>0</v>
      </c>
    </row>
    <row r="254" spans="1:8">
      <c r="A254" s="116"/>
      <c r="B254" s="123"/>
      <c r="C254" s="6"/>
      <c r="D254" s="112"/>
      <c r="E254" s="43"/>
      <c r="F254" s="16"/>
      <c r="G254" s="114"/>
      <c r="H254" s="112"/>
    </row>
    <row r="255" spans="1:8" ht="25.5">
      <c r="A255" s="116">
        <v>11</v>
      </c>
      <c r="B255" s="123" t="s">
        <v>134</v>
      </c>
      <c r="C255" s="6"/>
      <c r="D255" s="112">
        <v>1300</v>
      </c>
      <c r="E255" s="43" t="s">
        <v>88</v>
      </c>
      <c r="F255" s="16"/>
      <c r="G255" s="114"/>
      <c r="H255" s="88">
        <f>D255*F255</f>
        <v>0</v>
      </c>
    </row>
    <row r="256" spans="1:8">
      <c r="A256" s="116"/>
      <c r="B256" s="123"/>
      <c r="C256" s="6"/>
      <c r="D256" s="112"/>
      <c r="E256" s="43"/>
      <c r="F256" s="16"/>
      <c r="G256" s="114"/>
      <c r="H256" s="112"/>
    </row>
    <row r="257" spans="1:8" ht="153">
      <c r="A257" s="116">
        <v>12</v>
      </c>
      <c r="B257" s="11" t="s">
        <v>1728</v>
      </c>
      <c r="C257" s="6"/>
      <c r="D257" s="112">
        <v>124</v>
      </c>
      <c r="E257" s="43" t="s">
        <v>88</v>
      </c>
      <c r="F257" s="16"/>
      <c r="G257" s="114"/>
      <c r="H257" s="88">
        <f>D257*F257</f>
        <v>0</v>
      </c>
    </row>
    <row r="258" spans="1:8">
      <c r="A258" s="116"/>
      <c r="B258" s="11"/>
      <c r="C258" s="6"/>
      <c r="D258" s="112"/>
      <c r="E258" s="43"/>
      <c r="F258" s="16"/>
      <c r="G258" s="114"/>
      <c r="H258" s="112"/>
    </row>
    <row r="259" spans="1:8" ht="76.5">
      <c r="A259" s="116">
        <v>13</v>
      </c>
      <c r="B259" s="11" t="s">
        <v>1729</v>
      </c>
      <c r="C259" s="6"/>
      <c r="D259" s="112">
        <v>247</v>
      </c>
      <c r="E259" s="43" t="s">
        <v>88</v>
      </c>
      <c r="F259" s="16"/>
      <c r="G259" s="114"/>
      <c r="H259" s="88">
        <f>D259*F259</f>
        <v>0</v>
      </c>
    </row>
    <row r="260" spans="1:8">
      <c r="A260" s="116"/>
      <c r="B260" s="11"/>
      <c r="C260" s="6"/>
      <c r="D260" s="112"/>
      <c r="E260" s="43"/>
      <c r="F260" s="16"/>
      <c r="G260" s="114"/>
      <c r="H260" s="112"/>
    </row>
    <row r="261" spans="1:8" ht="114.75">
      <c r="A261" s="116">
        <v>14</v>
      </c>
      <c r="B261" s="11" t="s">
        <v>1730</v>
      </c>
      <c r="C261" s="6"/>
      <c r="D261" s="112">
        <v>900</v>
      </c>
      <c r="E261" s="43" t="s">
        <v>88</v>
      </c>
      <c r="F261" s="16"/>
      <c r="G261" s="114"/>
      <c r="H261" s="88">
        <f>D261*F261</f>
        <v>0</v>
      </c>
    </row>
    <row r="262" spans="1:8">
      <c r="A262" s="116"/>
      <c r="B262" s="123"/>
      <c r="C262" s="6"/>
      <c r="D262" s="112"/>
      <c r="E262" s="43"/>
      <c r="F262" s="16"/>
      <c r="G262" s="114"/>
      <c r="H262" s="112"/>
    </row>
    <row r="263" spans="1:8" ht="140.25">
      <c r="A263" s="1186">
        <v>15</v>
      </c>
      <c r="B263" s="1195" t="s">
        <v>135</v>
      </c>
      <c r="C263" s="1196"/>
      <c r="D263" s="1189">
        <v>124</v>
      </c>
      <c r="E263" s="1197" t="s">
        <v>88</v>
      </c>
      <c r="F263" s="1191"/>
      <c r="G263" s="1192"/>
      <c r="H263" s="1193">
        <f>D263*F263</f>
        <v>0</v>
      </c>
    </row>
    <row r="264" spans="1:8">
      <c r="A264" s="116"/>
      <c r="B264" s="123"/>
      <c r="C264" s="6"/>
      <c r="D264" s="112"/>
      <c r="E264" s="43"/>
      <c r="F264" s="16"/>
      <c r="G264" s="114"/>
      <c r="H264" s="112"/>
    </row>
    <row r="265" spans="1:8" ht="102">
      <c r="A265" s="116">
        <v>16</v>
      </c>
      <c r="B265" s="123" t="s">
        <v>136</v>
      </c>
      <c r="C265" s="6"/>
      <c r="D265" s="112">
        <v>900</v>
      </c>
      <c r="E265" s="43" t="s">
        <v>88</v>
      </c>
      <c r="F265" s="16"/>
      <c r="G265" s="114"/>
      <c r="H265" s="88">
        <f>D265*F265</f>
        <v>0</v>
      </c>
    </row>
    <row r="266" spans="1:8">
      <c r="A266" s="116"/>
      <c r="B266" s="123"/>
      <c r="C266" s="6"/>
      <c r="D266" s="112"/>
      <c r="E266" s="43"/>
      <c r="F266" s="16"/>
      <c r="G266" s="114"/>
      <c r="H266" s="112"/>
    </row>
    <row r="267" spans="1:8">
      <c r="A267" s="116">
        <v>17</v>
      </c>
      <c r="B267" s="123" t="s">
        <v>137</v>
      </c>
      <c r="C267" s="6"/>
      <c r="D267" s="112">
        <v>40</v>
      </c>
      <c r="E267" s="43" t="s">
        <v>138</v>
      </c>
      <c r="F267" s="16"/>
      <c r="G267" s="114"/>
      <c r="H267" s="88">
        <f>D267*F267</f>
        <v>0</v>
      </c>
    </row>
    <row r="268" spans="1:8">
      <c r="A268" s="116"/>
      <c r="B268" s="123"/>
      <c r="C268" s="6"/>
      <c r="D268" s="112"/>
      <c r="E268" s="43"/>
      <c r="F268" s="16"/>
      <c r="G268" s="114"/>
      <c r="H268" s="117"/>
    </row>
    <row r="269" spans="1:8">
      <c r="A269" s="116">
        <v>18</v>
      </c>
      <c r="B269" s="123" t="s">
        <v>139</v>
      </c>
      <c r="C269" s="6"/>
      <c r="D269" s="112">
        <v>30</v>
      </c>
      <c r="E269" s="43" t="s">
        <v>138</v>
      </c>
      <c r="F269" s="16"/>
      <c r="G269" s="114"/>
      <c r="H269" s="88">
        <f>D269*F269</f>
        <v>0</v>
      </c>
    </row>
    <row r="270" spans="1:8">
      <c r="A270" s="116"/>
      <c r="B270" s="123"/>
      <c r="C270" s="6"/>
      <c r="D270" s="112"/>
      <c r="E270" s="43"/>
      <c r="F270" s="16"/>
      <c r="G270" s="114"/>
      <c r="H270" s="112"/>
    </row>
    <row r="271" spans="1:8">
      <c r="A271" s="116">
        <v>19</v>
      </c>
      <c r="B271" s="123" t="s">
        <v>140</v>
      </c>
      <c r="C271" s="6"/>
      <c r="D271" s="112">
        <v>25</v>
      </c>
      <c r="E271" s="43" t="s">
        <v>138</v>
      </c>
      <c r="F271" s="16"/>
      <c r="G271" s="114"/>
      <c r="H271" s="88">
        <f>D271*F271</f>
        <v>0</v>
      </c>
    </row>
    <row r="272" spans="1:8">
      <c r="A272" s="116"/>
      <c r="B272" s="123"/>
      <c r="C272" s="6"/>
      <c r="D272" s="112"/>
      <c r="E272" s="43"/>
      <c r="F272" s="16"/>
      <c r="G272" s="114"/>
      <c r="H272" s="112"/>
    </row>
    <row r="273" spans="1:8">
      <c r="A273" s="116">
        <v>20</v>
      </c>
      <c r="B273" s="123" t="s">
        <v>141</v>
      </c>
      <c r="C273" s="6"/>
      <c r="D273" s="112">
        <v>15</v>
      </c>
      <c r="E273" s="43" t="s">
        <v>138</v>
      </c>
      <c r="F273" s="16"/>
      <c r="G273" s="114"/>
      <c r="H273" s="88">
        <f>D273*F273</f>
        <v>0</v>
      </c>
    </row>
    <row r="274" spans="1:8">
      <c r="A274" s="116"/>
      <c r="B274" s="123"/>
      <c r="C274" s="6"/>
      <c r="D274" s="112"/>
      <c r="E274" s="43"/>
      <c r="F274" s="16"/>
      <c r="G274" s="114"/>
      <c r="H274" s="112"/>
    </row>
    <row r="275" spans="1:8" ht="25.5">
      <c r="A275" s="116">
        <v>21</v>
      </c>
      <c r="B275" s="123" t="s">
        <v>142</v>
      </c>
      <c r="C275" s="6"/>
      <c r="D275" s="112">
        <v>25</v>
      </c>
      <c r="E275" s="43" t="s">
        <v>138</v>
      </c>
      <c r="F275" s="16"/>
      <c r="G275" s="114"/>
      <c r="H275" s="88">
        <f>D275*F275</f>
        <v>0</v>
      </c>
    </row>
    <row r="276" spans="1:8">
      <c r="A276" s="116"/>
      <c r="B276" s="123"/>
      <c r="C276" s="6"/>
      <c r="D276" s="112"/>
      <c r="E276" s="43"/>
      <c r="F276" s="16"/>
      <c r="G276" s="114"/>
      <c r="H276" s="112"/>
    </row>
    <row r="277" spans="1:8" ht="25.5">
      <c r="A277" s="116">
        <v>22</v>
      </c>
      <c r="B277" s="123" t="s">
        <v>143</v>
      </c>
      <c r="C277" s="6"/>
      <c r="D277" s="112">
        <v>15</v>
      </c>
      <c r="E277" s="43" t="s">
        <v>138</v>
      </c>
      <c r="F277" s="16"/>
      <c r="G277" s="114"/>
      <c r="H277" s="88">
        <f>D277*F277</f>
        <v>0</v>
      </c>
    </row>
    <row r="278" spans="1:8">
      <c r="A278" s="116"/>
      <c r="B278" s="123"/>
      <c r="C278" s="6"/>
      <c r="D278" s="42"/>
      <c r="E278" s="42"/>
      <c r="F278" s="16"/>
      <c r="G278" s="114"/>
      <c r="H278" s="112"/>
    </row>
    <row r="279" spans="1:8">
      <c r="A279" s="116"/>
      <c r="B279" s="109"/>
      <c r="C279" s="21"/>
      <c r="D279" s="88"/>
      <c r="E279" s="97"/>
      <c r="F279" s="88"/>
      <c r="G279" s="98"/>
      <c r="H279" s="88"/>
    </row>
    <row r="280" spans="1:8">
      <c r="A280" s="116"/>
      <c r="B280" s="46"/>
      <c r="C280" s="1166"/>
      <c r="D280" s="112"/>
      <c r="E280" s="43"/>
      <c r="F280" s="16"/>
      <c r="G280" s="114"/>
      <c r="H280" s="112"/>
    </row>
    <row r="281" spans="1:8">
      <c r="A281" s="42"/>
      <c r="B281" s="125"/>
      <c r="C281" s="1168"/>
      <c r="D281" s="42"/>
      <c r="E281" s="42"/>
      <c r="F281" s="16"/>
      <c r="G281" s="114"/>
      <c r="H281" s="112"/>
    </row>
    <row r="282" spans="1:8" ht="18">
      <c r="A282" s="101"/>
      <c r="B282" s="102" t="s">
        <v>144</v>
      </c>
      <c r="C282" s="1164"/>
      <c r="D282" s="103"/>
      <c r="E282" s="103"/>
      <c r="F282" s="1180"/>
      <c r="G282" s="1471">
        <f>SUM(H229:H281)</f>
        <v>0</v>
      </c>
      <c r="H282" s="1471"/>
    </row>
    <row r="283" spans="1:8">
      <c r="A283" s="42"/>
      <c r="B283" s="41"/>
      <c r="C283" s="1169"/>
      <c r="D283" s="42"/>
      <c r="E283" s="42"/>
      <c r="F283" s="16"/>
      <c r="G283" s="114"/>
      <c r="H283" s="112"/>
    </row>
    <row r="284" spans="1:8">
      <c r="A284" s="42"/>
      <c r="B284" s="41"/>
      <c r="C284" s="1169"/>
      <c r="D284" s="42"/>
      <c r="E284" s="42"/>
      <c r="F284" s="16"/>
      <c r="G284" s="114"/>
      <c r="H284" s="112"/>
    </row>
    <row r="285" spans="1:8">
      <c r="A285" s="42"/>
      <c r="B285" s="64"/>
      <c r="C285" s="1165"/>
      <c r="D285" s="42"/>
      <c r="E285" s="42"/>
      <c r="F285" s="16"/>
      <c r="G285" s="114"/>
      <c r="H285" s="112"/>
    </row>
    <row r="286" spans="1:8">
      <c r="A286" s="116"/>
      <c r="B286" s="64" t="s">
        <v>145</v>
      </c>
      <c r="C286" s="1165"/>
      <c r="D286" s="112"/>
      <c r="E286" s="43"/>
      <c r="F286" s="16"/>
      <c r="G286" s="114"/>
      <c r="H286" s="112"/>
    </row>
    <row r="287" spans="1:8">
      <c r="A287" s="116"/>
      <c r="B287" s="41"/>
      <c r="C287" s="1169"/>
      <c r="D287" s="57"/>
      <c r="E287" s="58"/>
      <c r="F287" s="16"/>
      <c r="G287" s="114"/>
      <c r="H287" s="117"/>
    </row>
    <row r="288" spans="1:8" ht="120.75" customHeight="1">
      <c r="A288" s="104"/>
      <c r="B288" s="1473" t="s">
        <v>1731</v>
      </c>
      <c r="C288" s="1474"/>
      <c r="D288" s="105"/>
      <c r="E288" s="106"/>
      <c r="F288" s="1181"/>
      <c r="G288" s="105"/>
      <c r="H288" s="107"/>
    </row>
    <row r="289" spans="1:8">
      <c r="A289" s="104"/>
      <c r="B289" s="126"/>
      <c r="C289" s="1170"/>
      <c r="D289" s="105"/>
      <c r="E289" s="106"/>
      <c r="F289" s="1181"/>
      <c r="G289" s="105"/>
      <c r="H289" s="107"/>
    </row>
    <row r="290" spans="1:8" ht="38.25">
      <c r="A290" s="116">
        <v>1</v>
      </c>
      <c r="B290" s="123" t="s">
        <v>146</v>
      </c>
      <c r="C290" s="6"/>
      <c r="D290" s="112">
        <v>87</v>
      </c>
      <c r="E290" s="43" t="s">
        <v>88</v>
      </c>
      <c r="F290" s="16"/>
      <c r="G290" s="114"/>
      <c r="H290" s="88">
        <f>D290*F290</f>
        <v>0</v>
      </c>
    </row>
    <row r="291" spans="1:8">
      <c r="A291" s="116"/>
      <c r="B291" s="123"/>
      <c r="C291" s="6"/>
      <c r="D291" s="112"/>
      <c r="E291" s="43"/>
      <c r="F291" s="16"/>
      <c r="G291" s="114"/>
      <c r="H291" s="117"/>
    </row>
    <row r="292" spans="1:8" ht="63.75">
      <c r="A292" s="116">
        <v>2</v>
      </c>
      <c r="B292" s="123" t="s">
        <v>147</v>
      </c>
      <c r="C292" s="6"/>
      <c r="D292" s="112">
        <v>38</v>
      </c>
      <c r="E292" s="43" t="s">
        <v>88</v>
      </c>
      <c r="F292" s="16"/>
      <c r="G292" s="114"/>
      <c r="H292" s="88">
        <f>D292*F292</f>
        <v>0</v>
      </c>
    </row>
    <row r="293" spans="1:8">
      <c r="A293" s="116"/>
      <c r="B293" s="123"/>
      <c r="C293" s="6"/>
      <c r="D293" s="112"/>
      <c r="E293" s="43"/>
      <c r="F293" s="16"/>
      <c r="G293" s="114"/>
      <c r="H293" s="117"/>
    </row>
    <row r="294" spans="1:8" ht="89.25">
      <c r="A294" s="116">
        <v>3</v>
      </c>
      <c r="B294" s="123" t="s">
        <v>148</v>
      </c>
      <c r="C294" s="6"/>
      <c r="D294" s="112">
        <v>12</v>
      </c>
      <c r="E294" s="43" t="s">
        <v>88</v>
      </c>
      <c r="F294" s="16"/>
      <c r="G294" s="114"/>
      <c r="H294" s="88">
        <f>D294*F294</f>
        <v>0</v>
      </c>
    </row>
    <row r="295" spans="1:8">
      <c r="A295" s="116"/>
      <c r="B295" s="123"/>
      <c r="C295" s="6"/>
      <c r="D295" s="112"/>
      <c r="E295" s="43"/>
      <c r="F295" s="16"/>
      <c r="G295" s="114"/>
      <c r="H295" s="112"/>
    </row>
    <row r="296" spans="1:8" ht="38.25">
      <c r="A296" s="116">
        <v>4</v>
      </c>
      <c r="B296" s="123" t="s">
        <v>149</v>
      </c>
      <c r="C296" s="6"/>
      <c r="D296" s="112">
        <v>1245</v>
      </c>
      <c r="E296" s="43" t="s">
        <v>88</v>
      </c>
      <c r="F296" s="16"/>
      <c r="G296" s="114"/>
      <c r="H296" s="88">
        <f>D296*F296</f>
        <v>0</v>
      </c>
    </row>
    <row r="297" spans="1:8">
      <c r="A297" s="116"/>
      <c r="B297" s="123"/>
      <c r="C297" s="6"/>
      <c r="D297" s="112"/>
      <c r="E297" s="43"/>
      <c r="F297" s="16"/>
      <c r="G297" s="114"/>
      <c r="H297" s="112"/>
    </row>
    <row r="298" spans="1:8" ht="38.25">
      <c r="A298" s="116">
        <v>5</v>
      </c>
      <c r="B298" s="123" t="s">
        <v>150</v>
      </c>
      <c r="C298" s="6"/>
      <c r="D298" s="112">
        <v>130</v>
      </c>
      <c r="E298" s="43" t="s">
        <v>88</v>
      </c>
      <c r="F298" s="16"/>
      <c r="G298" s="114"/>
      <c r="H298" s="88">
        <f>D298*F298</f>
        <v>0</v>
      </c>
    </row>
    <row r="299" spans="1:8">
      <c r="A299" s="116"/>
      <c r="B299" s="123"/>
      <c r="C299" s="6"/>
      <c r="D299" s="112"/>
      <c r="E299" s="43"/>
      <c r="F299" s="16"/>
      <c r="G299" s="114"/>
      <c r="H299" s="112"/>
    </row>
    <row r="300" spans="1:8">
      <c r="A300" s="116"/>
      <c r="B300" s="109"/>
      <c r="C300" s="21"/>
      <c r="D300" s="88"/>
      <c r="E300" s="97"/>
      <c r="F300" s="88"/>
      <c r="G300" s="98"/>
      <c r="H300" s="88"/>
    </row>
    <row r="301" spans="1:8">
      <c r="A301" s="116"/>
      <c r="B301" s="46"/>
      <c r="C301" s="1166"/>
      <c r="D301" s="112"/>
      <c r="E301" s="43"/>
      <c r="F301" s="16"/>
      <c r="G301" s="114"/>
      <c r="H301" s="112"/>
    </row>
    <row r="302" spans="1:8">
      <c r="A302" s="116"/>
      <c r="B302" s="125"/>
      <c r="C302" s="1168"/>
      <c r="D302" s="112"/>
      <c r="E302" s="43"/>
      <c r="F302" s="16"/>
      <c r="G302" s="114"/>
      <c r="H302" s="112"/>
    </row>
    <row r="303" spans="1:8" ht="18">
      <c r="A303" s="101"/>
      <c r="B303" s="102" t="s">
        <v>151</v>
      </c>
      <c r="C303" s="1164"/>
      <c r="D303" s="103"/>
      <c r="E303" s="103"/>
      <c r="F303" s="1180"/>
      <c r="G303" s="1471">
        <f>SUM(H286:H302)</f>
        <v>0</v>
      </c>
      <c r="H303" s="1471"/>
    </row>
    <row r="304" spans="1:8">
      <c r="A304" s="54"/>
      <c r="B304" s="128"/>
      <c r="C304" s="1171"/>
      <c r="D304" s="57"/>
      <c r="E304" s="58"/>
      <c r="F304" s="16"/>
      <c r="G304" s="114"/>
      <c r="H304" s="112"/>
    </row>
    <row r="305" spans="1:8">
      <c r="A305" s="54"/>
      <c r="B305" s="128"/>
      <c r="C305" s="1171"/>
      <c r="D305" s="57"/>
      <c r="E305" s="58"/>
      <c r="F305" s="16"/>
      <c r="G305" s="114"/>
      <c r="H305" s="112"/>
    </row>
    <row r="306" spans="1:8">
      <c r="A306" s="54"/>
      <c r="B306" s="128"/>
      <c r="C306" s="1171"/>
      <c r="D306" s="57"/>
      <c r="E306" s="58"/>
      <c r="F306" s="16"/>
      <c r="G306" s="114"/>
      <c r="H306" s="112"/>
    </row>
    <row r="307" spans="1:8">
      <c r="A307" s="54"/>
      <c r="B307" s="128" t="s">
        <v>152</v>
      </c>
      <c r="C307" s="1171"/>
      <c r="D307" s="57"/>
      <c r="E307" s="58"/>
      <c r="F307" s="16"/>
      <c r="G307" s="114"/>
      <c r="H307" s="112"/>
    </row>
    <row r="308" spans="1:8">
      <c r="A308" s="54"/>
      <c r="B308" s="128"/>
      <c r="C308" s="1171"/>
      <c r="D308" s="57"/>
      <c r="E308" s="58"/>
      <c r="F308" s="16"/>
      <c r="G308" s="114"/>
      <c r="H308" s="112"/>
    </row>
    <row r="309" spans="1:8" ht="249.75" customHeight="1">
      <c r="A309" s="104"/>
      <c r="B309" s="1473" t="s">
        <v>1732</v>
      </c>
      <c r="C309" s="1474"/>
      <c r="D309" s="105"/>
      <c r="E309" s="106"/>
      <c r="F309" s="1181"/>
      <c r="G309" s="105"/>
      <c r="H309" s="107"/>
    </row>
    <row r="310" spans="1:8">
      <c r="A310" s="104"/>
      <c r="B310" s="126"/>
      <c r="C310" s="1170"/>
      <c r="D310" s="105"/>
      <c r="E310" s="106"/>
      <c r="F310" s="1181"/>
      <c r="G310" s="105"/>
      <c r="H310" s="107"/>
    </row>
    <row r="311" spans="1:8" ht="255">
      <c r="A311" s="129">
        <v>1</v>
      </c>
      <c r="B311" s="11" t="s">
        <v>1757</v>
      </c>
      <c r="C311" s="7"/>
      <c r="D311" s="76">
        <v>359</v>
      </c>
      <c r="E311" s="130" t="s">
        <v>88</v>
      </c>
      <c r="F311" s="16"/>
      <c r="G311" s="114"/>
      <c r="H311" s="88">
        <f>D311*F311</f>
        <v>0</v>
      </c>
    </row>
    <row r="312" spans="1:8">
      <c r="A312" s="129"/>
      <c r="B312" s="123"/>
      <c r="C312" s="6"/>
      <c r="D312" s="76"/>
      <c r="E312" s="130"/>
      <c r="F312" s="16"/>
      <c r="G312" s="114"/>
      <c r="H312" s="112"/>
    </row>
    <row r="313" spans="1:8" ht="191.25">
      <c r="A313" s="129">
        <v>2</v>
      </c>
      <c r="B313" s="11" t="s">
        <v>1733</v>
      </c>
      <c r="C313" s="7"/>
      <c r="D313" s="76">
        <v>315</v>
      </c>
      <c r="E313" s="130" t="s">
        <v>88</v>
      </c>
      <c r="F313" s="16"/>
      <c r="G313" s="114"/>
      <c r="H313" s="88">
        <f>D313*F313</f>
        <v>0</v>
      </c>
    </row>
    <row r="314" spans="1:8">
      <c r="A314" s="129"/>
      <c r="B314" s="11"/>
      <c r="C314" s="6"/>
      <c r="D314" s="76"/>
      <c r="E314" s="130"/>
      <c r="F314" s="16"/>
      <c r="G314" s="114"/>
      <c r="H314" s="112"/>
    </row>
    <row r="315" spans="1:8" ht="89.25">
      <c r="A315" s="129">
        <v>3</v>
      </c>
      <c r="B315" s="11" t="s">
        <v>153</v>
      </c>
      <c r="C315" s="7"/>
      <c r="D315" s="76">
        <v>28</v>
      </c>
      <c r="E315" s="130" t="s">
        <v>88</v>
      </c>
      <c r="F315" s="16"/>
      <c r="G315" s="114"/>
      <c r="H315" s="88">
        <f>D315*F315</f>
        <v>0</v>
      </c>
    </row>
    <row r="316" spans="1:8">
      <c r="A316" s="129"/>
      <c r="B316" s="11"/>
      <c r="C316" s="6"/>
      <c r="D316" s="76"/>
      <c r="E316" s="130"/>
      <c r="F316" s="16"/>
      <c r="G316" s="114"/>
      <c r="H316" s="112"/>
    </row>
    <row r="317" spans="1:8" ht="114.75">
      <c r="A317" s="129">
        <v>4</v>
      </c>
      <c r="B317" s="11" t="s">
        <v>1734</v>
      </c>
      <c r="C317" s="6"/>
      <c r="D317" s="76">
        <v>309</v>
      </c>
      <c r="E317" s="130" t="s">
        <v>88</v>
      </c>
      <c r="F317" s="16"/>
      <c r="G317" s="114"/>
      <c r="H317" s="88">
        <f>D317*F317</f>
        <v>0</v>
      </c>
    </row>
    <row r="318" spans="1:8">
      <c r="A318" s="129"/>
      <c r="B318" s="11"/>
      <c r="C318" s="6"/>
      <c r="D318" s="76"/>
      <c r="E318" s="130"/>
      <c r="F318" s="16"/>
      <c r="G318" s="114"/>
      <c r="H318" s="112"/>
    </row>
    <row r="319" spans="1:8" ht="114.75">
      <c r="A319" s="129">
        <v>5</v>
      </c>
      <c r="B319" s="11" t="s">
        <v>1735</v>
      </c>
      <c r="C319" s="6"/>
      <c r="D319" s="76">
        <v>805</v>
      </c>
      <c r="E319" s="130" t="s">
        <v>88</v>
      </c>
      <c r="F319" s="16"/>
      <c r="G319" s="114"/>
      <c r="H319" s="88">
        <f>D319*F319</f>
        <v>0</v>
      </c>
    </row>
    <row r="320" spans="1:8">
      <c r="A320" s="129"/>
      <c r="B320" s="123"/>
      <c r="C320" s="6"/>
      <c r="D320" s="76"/>
      <c r="E320" s="130"/>
      <c r="F320" s="16"/>
      <c r="G320" s="114"/>
      <c r="H320" s="112"/>
    </row>
    <row r="321" spans="1:8" ht="140.25">
      <c r="A321" s="129">
        <v>6</v>
      </c>
      <c r="B321" s="11" t="s">
        <v>1736</v>
      </c>
      <c r="C321" s="6"/>
      <c r="D321" s="76">
        <v>68</v>
      </c>
      <c r="E321" s="130" t="s">
        <v>88</v>
      </c>
      <c r="F321" s="16"/>
      <c r="G321" s="114"/>
      <c r="H321" s="88">
        <f>D321*F321</f>
        <v>0</v>
      </c>
    </row>
    <row r="322" spans="1:8">
      <c r="A322" s="129"/>
      <c r="B322" s="11"/>
      <c r="C322" s="6"/>
      <c r="D322" s="76"/>
      <c r="E322" s="130"/>
      <c r="F322" s="16"/>
      <c r="G322" s="114"/>
      <c r="H322" s="112"/>
    </row>
    <row r="323" spans="1:8" ht="63.75">
      <c r="A323" s="129">
        <v>7</v>
      </c>
      <c r="B323" s="11" t="s">
        <v>154</v>
      </c>
      <c r="C323" s="6"/>
      <c r="D323" s="76">
        <v>176</v>
      </c>
      <c r="E323" s="130" t="s">
        <v>88</v>
      </c>
      <c r="F323" s="16"/>
      <c r="G323" s="114"/>
      <c r="H323" s="88">
        <f>D323*F323</f>
        <v>0</v>
      </c>
    </row>
    <row r="324" spans="1:8">
      <c r="A324" s="129"/>
      <c r="B324" s="11"/>
      <c r="C324" s="6"/>
      <c r="D324" s="76"/>
      <c r="E324" s="130"/>
      <c r="F324" s="16"/>
      <c r="G324" s="114"/>
      <c r="H324" s="112"/>
    </row>
    <row r="325" spans="1:8" ht="165.75">
      <c r="A325" s="129">
        <v>8</v>
      </c>
      <c r="B325" s="11" t="s">
        <v>1737</v>
      </c>
      <c r="C325" s="7"/>
      <c r="D325" s="76">
        <v>237</v>
      </c>
      <c r="E325" s="130" t="s">
        <v>88</v>
      </c>
      <c r="F325" s="16"/>
      <c r="G325" s="114"/>
      <c r="H325" s="88">
        <f>D325*F325</f>
        <v>0</v>
      </c>
    </row>
    <row r="326" spans="1:8">
      <c r="A326" s="129"/>
      <c r="B326" s="123"/>
      <c r="C326" s="6"/>
      <c r="D326" s="76"/>
      <c r="E326" s="130"/>
      <c r="F326" s="16"/>
      <c r="G326" s="114"/>
      <c r="H326" s="112"/>
    </row>
    <row r="327" spans="1:8" ht="267.75">
      <c r="A327" s="129">
        <v>9</v>
      </c>
      <c r="B327" s="11" t="s">
        <v>1738</v>
      </c>
      <c r="C327" s="7"/>
      <c r="D327" s="76">
        <v>629</v>
      </c>
      <c r="E327" s="130" t="s">
        <v>88</v>
      </c>
      <c r="F327" s="16"/>
      <c r="G327" s="114"/>
      <c r="H327" s="88">
        <f>D327*F327</f>
        <v>0</v>
      </c>
    </row>
    <row r="328" spans="1:8">
      <c r="A328" s="129"/>
      <c r="B328" s="123"/>
      <c r="C328" s="6"/>
      <c r="D328" s="76"/>
      <c r="E328" s="130"/>
      <c r="F328" s="16"/>
      <c r="G328" s="114"/>
      <c r="H328" s="112"/>
    </row>
    <row r="329" spans="1:8" ht="280.5">
      <c r="A329" s="129">
        <v>10</v>
      </c>
      <c r="B329" s="11" t="s">
        <v>1739</v>
      </c>
      <c r="C329" s="7"/>
      <c r="D329" s="76">
        <v>496</v>
      </c>
      <c r="E329" s="130" t="s">
        <v>88</v>
      </c>
      <c r="F329" s="16"/>
      <c r="G329" s="114"/>
      <c r="H329" s="88">
        <f>D329*F329</f>
        <v>0</v>
      </c>
    </row>
    <row r="330" spans="1:8">
      <c r="A330" s="129"/>
      <c r="B330" s="11"/>
      <c r="C330" s="6"/>
      <c r="D330" s="76"/>
      <c r="E330" s="130"/>
      <c r="F330" s="16"/>
      <c r="G330" s="114"/>
      <c r="H330" s="112"/>
    </row>
    <row r="331" spans="1:8" ht="89.25">
      <c r="A331" s="129">
        <v>11</v>
      </c>
      <c r="B331" s="11" t="s">
        <v>1740</v>
      </c>
      <c r="C331" s="7"/>
      <c r="D331" s="76">
        <v>248</v>
      </c>
      <c r="E331" s="130" t="s">
        <v>88</v>
      </c>
      <c r="F331" s="16"/>
      <c r="G331" s="114"/>
      <c r="H331" s="88">
        <f>D331*F331</f>
        <v>0</v>
      </c>
    </row>
    <row r="332" spans="1:8">
      <c r="A332" s="129"/>
      <c r="B332" s="11"/>
      <c r="C332" s="6"/>
      <c r="D332" s="76"/>
      <c r="E332" s="130"/>
      <c r="F332" s="16"/>
      <c r="G332" s="114"/>
      <c r="H332" s="112"/>
    </row>
    <row r="333" spans="1:8" ht="140.25">
      <c r="A333" s="129">
        <v>12</v>
      </c>
      <c r="B333" s="11" t="s">
        <v>1741</v>
      </c>
      <c r="C333" s="6"/>
      <c r="D333" s="76">
        <v>57</v>
      </c>
      <c r="E333" s="130" t="s">
        <v>88</v>
      </c>
      <c r="F333" s="16"/>
      <c r="G333" s="114"/>
      <c r="H333" s="88">
        <f>D333*F333</f>
        <v>0</v>
      </c>
    </row>
    <row r="334" spans="1:8">
      <c r="A334" s="129"/>
      <c r="B334" s="123"/>
      <c r="C334" s="6"/>
      <c r="D334" s="76"/>
      <c r="E334" s="130"/>
      <c r="F334" s="16"/>
      <c r="G334" s="114"/>
      <c r="H334" s="112"/>
    </row>
    <row r="335" spans="1:8" ht="89.25">
      <c r="A335" s="129">
        <v>13</v>
      </c>
      <c r="B335" s="123" t="s">
        <v>155</v>
      </c>
      <c r="C335" s="6"/>
      <c r="D335" s="76">
        <v>19</v>
      </c>
      <c r="E335" s="130" t="s">
        <v>88</v>
      </c>
      <c r="F335" s="16"/>
      <c r="G335" s="114"/>
      <c r="H335" s="88">
        <f>D335*F335</f>
        <v>0</v>
      </c>
    </row>
    <row r="336" spans="1:8">
      <c r="A336" s="129"/>
      <c r="B336" s="123"/>
      <c r="C336" s="6"/>
      <c r="D336" s="76"/>
      <c r="E336" s="130"/>
      <c r="F336" s="16"/>
      <c r="G336" s="114"/>
      <c r="H336" s="112"/>
    </row>
    <row r="337" spans="1:8" ht="242.25">
      <c r="A337" s="116">
        <v>14</v>
      </c>
      <c r="B337" s="123" t="s">
        <v>156</v>
      </c>
      <c r="C337" s="6"/>
      <c r="D337" s="112">
        <v>1</v>
      </c>
      <c r="E337" s="43" t="s">
        <v>71</v>
      </c>
      <c r="F337" s="16"/>
      <c r="G337" s="114"/>
      <c r="H337" s="88">
        <f>D337*F337</f>
        <v>0</v>
      </c>
    </row>
    <row r="338" spans="1:8">
      <c r="A338" s="129"/>
      <c r="B338" s="123"/>
      <c r="C338" s="6"/>
      <c r="D338" s="76"/>
      <c r="E338" s="130"/>
      <c r="F338" s="16"/>
      <c r="G338" s="114"/>
      <c r="H338" s="112"/>
    </row>
    <row r="339" spans="1:8" ht="89.25">
      <c r="A339" s="129">
        <v>15</v>
      </c>
      <c r="B339" s="122" t="s">
        <v>157</v>
      </c>
      <c r="C339" s="5"/>
      <c r="D339" s="76"/>
      <c r="E339" s="130"/>
      <c r="F339" s="16"/>
      <c r="G339" s="114"/>
      <c r="H339" s="112"/>
    </row>
    <row r="340" spans="1:8">
      <c r="A340" s="131" t="s">
        <v>158</v>
      </c>
      <c r="B340" s="132" t="s">
        <v>159</v>
      </c>
      <c r="C340" s="26"/>
      <c r="D340" s="76">
        <v>11</v>
      </c>
      <c r="E340" s="130" t="s">
        <v>160</v>
      </c>
      <c r="F340" s="16"/>
      <c r="G340" s="114"/>
      <c r="H340" s="88">
        <f t="shared" ref="H340:H351" si="0">D340*F340</f>
        <v>0</v>
      </c>
    </row>
    <row r="341" spans="1:8">
      <c r="A341" s="131" t="s">
        <v>161</v>
      </c>
      <c r="B341" s="132" t="s">
        <v>162</v>
      </c>
      <c r="C341" s="26"/>
      <c r="D341" s="76">
        <v>2.4</v>
      </c>
      <c r="E341" s="130" t="s">
        <v>160</v>
      </c>
      <c r="F341" s="16"/>
      <c r="G341" s="114"/>
      <c r="H341" s="88">
        <f>D341*F341</f>
        <v>0</v>
      </c>
    </row>
    <row r="342" spans="1:8">
      <c r="A342" s="131" t="s">
        <v>163</v>
      </c>
      <c r="B342" s="132" t="s">
        <v>164</v>
      </c>
      <c r="C342" s="26"/>
      <c r="D342" s="76">
        <v>6.9</v>
      </c>
      <c r="E342" s="130" t="s">
        <v>160</v>
      </c>
      <c r="F342" s="16"/>
      <c r="G342" s="114"/>
      <c r="H342" s="88">
        <f t="shared" si="0"/>
        <v>0</v>
      </c>
    </row>
    <row r="343" spans="1:8">
      <c r="A343" s="131" t="s">
        <v>165</v>
      </c>
      <c r="B343" s="132" t="s">
        <v>166</v>
      </c>
      <c r="C343" s="26"/>
      <c r="D343" s="76">
        <v>17</v>
      </c>
      <c r="E343" s="130" t="s">
        <v>160</v>
      </c>
      <c r="F343" s="16"/>
      <c r="G343" s="114"/>
      <c r="H343" s="88">
        <f t="shared" si="0"/>
        <v>0</v>
      </c>
    </row>
    <row r="344" spans="1:8">
      <c r="A344" s="131" t="s">
        <v>167</v>
      </c>
      <c r="B344" s="132" t="s">
        <v>168</v>
      </c>
      <c r="C344" s="26"/>
      <c r="D344" s="76">
        <v>22</v>
      </c>
      <c r="E344" s="130" t="s">
        <v>160</v>
      </c>
      <c r="F344" s="16"/>
      <c r="G344" s="114"/>
      <c r="H344" s="88">
        <f t="shared" si="0"/>
        <v>0</v>
      </c>
    </row>
    <row r="345" spans="1:8">
      <c r="A345" s="131" t="s">
        <v>169</v>
      </c>
      <c r="B345" s="132" t="s">
        <v>170</v>
      </c>
      <c r="C345" s="26"/>
      <c r="D345" s="76">
        <v>9.3000000000000007</v>
      </c>
      <c r="E345" s="130" t="s">
        <v>160</v>
      </c>
      <c r="F345" s="16"/>
      <c r="G345" s="114"/>
      <c r="H345" s="88">
        <f>D345*F345</f>
        <v>0</v>
      </c>
    </row>
    <row r="346" spans="1:8">
      <c r="A346" s="131" t="s">
        <v>171</v>
      </c>
      <c r="B346" s="132" t="s">
        <v>172</v>
      </c>
      <c r="C346" s="26"/>
      <c r="D346" s="76">
        <v>9.3000000000000007</v>
      </c>
      <c r="E346" s="130" t="s">
        <v>160</v>
      </c>
      <c r="F346" s="16"/>
      <c r="G346" s="114"/>
      <c r="H346" s="88">
        <f t="shared" si="0"/>
        <v>0</v>
      </c>
    </row>
    <row r="347" spans="1:8">
      <c r="A347" s="131" t="s">
        <v>173</v>
      </c>
      <c r="B347" s="132" t="s">
        <v>174</v>
      </c>
      <c r="C347" s="26"/>
      <c r="D347" s="76">
        <v>8.1999999999999993</v>
      </c>
      <c r="E347" s="130" t="s">
        <v>160</v>
      </c>
      <c r="F347" s="16"/>
      <c r="G347" s="114"/>
      <c r="H347" s="88">
        <f t="shared" si="0"/>
        <v>0</v>
      </c>
    </row>
    <row r="348" spans="1:8">
      <c r="A348" s="131" t="s">
        <v>175</v>
      </c>
      <c r="B348" s="132" t="s">
        <v>176</v>
      </c>
      <c r="C348" s="26"/>
      <c r="D348" s="76">
        <v>154</v>
      </c>
      <c r="E348" s="130" t="s">
        <v>160</v>
      </c>
      <c r="F348" s="16"/>
      <c r="G348" s="114"/>
      <c r="H348" s="88">
        <f t="shared" si="0"/>
        <v>0</v>
      </c>
    </row>
    <row r="349" spans="1:8">
      <c r="A349" s="131" t="s">
        <v>177</v>
      </c>
      <c r="B349" s="132" t="s">
        <v>178</v>
      </c>
      <c r="C349" s="26"/>
      <c r="D349" s="76">
        <v>11.7</v>
      </c>
      <c r="E349" s="130" t="s">
        <v>160</v>
      </c>
      <c r="F349" s="16"/>
      <c r="G349" s="114"/>
      <c r="H349" s="88">
        <f>D349*F349</f>
        <v>0</v>
      </c>
    </row>
    <row r="350" spans="1:8">
      <c r="A350" s="131" t="s">
        <v>179</v>
      </c>
      <c r="B350" s="132" t="s">
        <v>180</v>
      </c>
      <c r="C350" s="26"/>
      <c r="D350" s="76">
        <v>47.1</v>
      </c>
      <c r="E350" s="130" t="s">
        <v>160</v>
      </c>
      <c r="F350" s="16"/>
      <c r="G350" s="114"/>
      <c r="H350" s="88">
        <f t="shared" si="0"/>
        <v>0</v>
      </c>
    </row>
    <row r="351" spans="1:8">
      <c r="A351" s="131" t="s">
        <v>181</v>
      </c>
      <c r="B351" s="132" t="s">
        <v>182</v>
      </c>
      <c r="C351" s="26"/>
      <c r="D351" s="76">
        <v>13.4</v>
      </c>
      <c r="E351" s="130" t="s">
        <v>160</v>
      </c>
      <c r="F351" s="16"/>
      <c r="G351" s="114"/>
      <c r="H351" s="88">
        <f t="shared" si="0"/>
        <v>0</v>
      </c>
    </row>
    <row r="352" spans="1:8">
      <c r="A352" s="131" t="s">
        <v>183</v>
      </c>
      <c r="B352" s="132" t="s">
        <v>184</v>
      </c>
      <c r="C352" s="26"/>
      <c r="D352" s="76">
        <v>4.5999999999999996</v>
      </c>
      <c r="E352" s="130" t="s">
        <v>160</v>
      </c>
      <c r="F352" s="16"/>
      <c r="G352" s="114"/>
      <c r="H352" s="88">
        <f>D352*F352</f>
        <v>0</v>
      </c>
    </row>
    <row r="353" spans="1:8">
      <c r="A353" s="131" t="s">
        <v>185</v>
      </c>
      <c r="B353" s="132" t="s">
        <v>186</v>
      </c>
      <c r="C353" s="26"/>
      <c r="D353" s="76">
        <v>3.6</v>
      </c>
      <c r="E353" s="130" t="s">
        <v>160</v>
      </c>
      <c r="F353" s="16"/>
      <c r="G353" s="114"/>
      <c r="H353" s="88">
        <f>D353*F353</f>
        <v>0</v>
      </c>
    </row>
    <row r="354" spans="1:8">
      <c r="A354" s="129"/>
      <c r="B354" s="123"/>
      <c r="C354" s="6"/>
      <c r="D354" s="76"/>
      <c r="E354" s="130"/>
      <c r="F354" s="16"/>
      <c r="G354" s="114"/>
      <c r="H354" s="112"/>
    </row>
    <row r="355" spans="1:8" ht="76.5">
      <c r="A355" s="129">
        <v>16</v>
      </c>
      <c r="B355" s="122" t="s">
        <v>187</v>
      </c>
      <c r="C355" s="5"/>
      <c r="D355" s="76"/>
      <c r="E355" s="130"/>
      <c r="F355" s="16"/>
      <c r="G355" s="114"/>
      <c r="H355" s="112"/>
    </row>
    <row r="356" spans="1:8" ht="25.5">
      <c r="A356" s="131"/>
      <c r="B356" s="164" t="s">
        <v>188</v>
      </c>
      <c r="C356" s="26"/>
      <c r="D356" s="76">
        <v>13.4</v>
      </c>
      <c r="E356" s="130" t="s">
        <v>160</v>
      </c>
      <c r="F356" s="16"/>
      <c r="G356" s="114"/>
      <c r="H356" s="88">
        <f>D356*F356</f>
        <v>0</v>
      </c>
    </row>
    <row r="357" spans="1:8">
      <c r="A357" s="129"/>
      <c r="B357" s="123"/>
      <c r="C357" s="6"/>
      <c r="D357" s="76"/>
      <c r="E357" s="130"/>
      <c r="F357" s="16"/>
      <c r="G357" s="114"/>
      <c r="H357" s="112"/>
    </row>
    <row r="358" spans="1:8" ht="114.75">
      <c r="A358" s="129">
        <v>17</v>
      </c>
      <c r="B358" s="122" t="s">
        <v>189</v>
      </c>
      <c r="C358" s="5"/>
      <c r="D358" s="76">
        <v>1</v>
      </c>
      <c r="E358" s="130" t="s">
        <v>71</v>
      </c>
      <c r="F358" s="16"/>
      <c r="G358" s="114"/>
      <c r="H358" s="88">
        <f>D358*F358</f>
        <v>0</v>
      </c>
    </row>
    <row r="359" spans="1:8">
      <c r="A359" s="129"/>
      <c r="B359" s="122"/>
      <c r="C359" s="5"/>
      <c r="D359" s="76"/>
      <c r="E359" s="130"/>
      <c r="F359" s="16"/>
      <c r="G359" s="114"/>
      <c r="H359" s="112"/>
    </row>
    <row r="360" spans="1:8">
      <c r="A360" s="116"/>
      <c r="B360" s="109"/>
      <c r="C360" s="21"/>
      <c r="D360" s="88"/>
      <c r="E360" s="97"/>
      <c r="F360" s="88"/>
      <c r="G360" s="98"/>
      <c r="H360" s="88"/>
    </row>
    <row r="361" spans="1:8">
      <c r="A361" s="116"/>
      <c r="B361" s="46"/>
      <c r="C361" s="1166"/>
      <c r="D361" s="112"/>
      <c r="E361" s="43"/>
      <c r="F361" s="16"/>
      <c r="G361" s="114"/>
      <c r="H361" s="112"/>
    </row>
    <row r="362" spans="1:8">
      <c r="A362" s="116"/>
      <c r="B362" s="46"/>
      <c r="C362" s="1166"/>
      <c r="D362" s="112"/>
      <c r="E362" s="43"/>
      <c r="F362" s="16"/>
      <c r="G362" s="114"/>
      <c r="H362" s="112"/>
    </row>
    <row r="363" spans="1:8" ht="18">
      <c r="A363" s="101"/>
      <c r="B363" s="102" t="s">
        <v>190</v>
      </c>
      <c r="C363" s="1164"/>
      <c r="D363" s="103"/>
      <c r="E363" s="103"/>
      <c r="F363" s="1180"/>
      <c r="G363" s="1471">
        <f>SUM(H307:H362)</f>
        <v>0</v>
      </c>
      <c r="H363" s="1471"/>
    </row>
    <row r="364" spans="1:8">
      <c r="A364" s="54"/>
      <c r="B364" s="128"/>
      <c r="C364" s="1171"/>
      <c r="D364" s="57"/>
      <c r="E364" s="58"/>
      <c r="F364" s="16"/>
      <c r="G364" s="114"/>
      <c r="H364" s="112"/>
    </row>
    <row r="365" spans="1:8">
      <c r="A365" s="54"/>
      <c r="B365" s="128"/>
      <c r="C365" s="1171"/>
      <c r="D365" s="57"/>
      <c r="E365" s="58"/>
      <c r="F365" s="16"/>
      <c r="G365" s="114"/>
      <c r="H365" s="112"/>
    </row>
    <row r="366" spans="1:8">
      <c r="A366" s="42"/>
      <c r="B366" s="128"/>
      <c r="C366" s="1171"/>
      <c r="D366" s="42"/>
      <c r="E366" s="42"/>
      <c r="F366" s="16"/>
      <c r="G366" s="114"/>
      <c r="H366" s="112"/>
    </row>
    <row r="367" spans="1:8">
      <c r="A367" s="42"/>
      <c r="B367" s="89" t="s">
        <v>191</v>
      </c>
      <c r="C367" s="1161"/>
      <c r="D367" s="42"/>
      <c r="E367" s="42"/>
      <c r="F367" s="16"/>
      <c r="G367" s="114"/>
      <c r="H367" s="112"/>
    </row>
    <row r="368" spans="1:8">
      <c r="A368" s="42"/>
      <c r="C368" s="1172"/>
      <c r="D368" s="42"/>
      <c r="E368" s="42"/>
      <c r="F368" s="16"/>
      <c r="G368" s="114"/>
      <c r="H368" s="112"/>
    </row>
    <row r="369" spans="1:8">
      <c r="A369" s="40"/>
      <c r="B369" s="64" t="s">
        <v>192</v>
      </c>
      <c r="C369" s="1165"/>
      <c r="D369" s="42"/>
      <c r="E369" s="43"/>
      <c r="F369" s="16"/>
      <c r="G369" s="114"/>
      <c r="H369" s="112"/>
    </row>
    <row r="370" spans="1:8">
      <c r="A370" s="40"/>
      <c r="B370" s="41"/>
      <c r="C370" s="1169"/>
      <c r="D370" s="42"/>
      <c r="E370" s="43"/>
      <c r="F370" s="16"/>
      <c r="G370" s="114"/>
      <c r="H370" s="117"/>
    </row>
    <row r="371" spans="1:8" ht="330" customHeight="1">
      <c r="A371" s="47"/>
      <c r="B371" s="1475" t="s">
        <v>1742</v>
      </c>
      <c r="C371" s="1475"/>
      <c r="D371" s="47"/>
      <c r="E371" s="47"/>
      <c r="F371" s="1182"/>
      <c r="G371" s="47"/>
      <c r="H371" s="47"/>
    </row>
    <row r="372" spans="1:8">
      <c r="A372" s="40"/>
      <c r="B372" s="41"/>
      <c r="C372" s="1169"/>
      <c r="D372" s="42"/>
      <c r="E372" s="43"/>
      <c r="F372" s="16"/>
      <c r="G372" s="114"/>
      <c r="H372" s="117"/>
    </row>
    <row r="373" spans="1:8" ht="51">
      <c r="A373" s="116">
        <v>1</v>
      </c>
      <c r="B373" s="123" t="s">
        <v>193</v>
      </c>
      <c r="C373" s="6"/>
      <c r="D373" s="112">
        <v>1</v>
      </c>
      <c r="E373" s="43" t="s">
        <v>71</v>
      </c>
      <c r="F373" s="16"/>
      <c r="G373" s="114"/>
      <c r="H373" s="88">
        <f>D373*F373</f>
        <v>0</v>
      </c>
    </row>
    <row r="374" spans="1:8">
      <c r="A374" s="116"/>
      <c r="B374" s="123"/>
      <c r="C374" s="6"/>
      <c r="D374" s="112"/>
      <c r="E374" s="43"/>
      <c r="F374" s="16"/>
      <c r="G374" s="114"/>
      <c r="H374" s="112"/>
    </row>
    <row r="375" spans="1:8" ht="165.75">
      <c r="A375" s="116">
        <v>2</v>
      </c>
      <c r="B375" s="123" t="s">
        <v>194</v>
      </c>
      <c r="C375" s="6"/>
      <c r="D375" s="112">
        <v>30</v>
      </c>
      <c r="E375" s="43" t="s">
        <v>88</v>
      </c>
      <c r="F375" s="16"/>
      <c r="G375" s="114"/>
      <c r="H375" s="88">
        <f>D375*F375</f>
        <v>0</v>
      </c>
    </row>
    <row r="376" spans="1:8">
      <c r="A376" s="116"/>
      <c r="B376" s="123"/>
      <c r="C376" s="6"/>
      <c r="D376" s="112"/>
      <c r="E376" s="43"/>
      <c r="F376" s="16"/>
      <c r="G376" s="114"/>
      <c r="H376" s="112"/>
    </row>
    <row r="377" spans="1:8" ht="191.25">
      <c r="A377" s="116">
        <v>3</v>
      </c>
      <c r="B377" s="13" t="s">
        <v>1743</v>
      </c>
      <c r="C377" s="5"/>
      <c r="D377" s="112"/>
      <c r="E377" s="43"/>
      <c r="F377" s="16"/>
      <c r="G377" s="114"/>
      <c r="H377" s="88"/>
    </row>
    <row r="378" spans="1:8">
      <c r="A378" s="116"/>
      <c r="B378" s="122" t="s">
        <v>195</v>
      </c>
      <c r="C378" s="5"/>
      <c r="D378" s="112">
        <v>315</v>
      </c>
      <c r="E378" s="43" t="s">
        <v>88</v>
      </c>
      <c r="F378" s="16"/>
      <c r="G378" s="114"/>
      <c r="H378" s="88">
        <f>D378*F378</f>
        <v>0</v>
      </c>
    </row>
    <row r="379" spans="1:8">
      <c r="A379" s="116"/>
      <c r="B379" s="122" t="s">
        <v>196</v>
      </c>
      <c r="C379" s="5"/>
      <c r="D379" s="112">
        <v>11</v>
      </c>
      <c r="E379" s="43" t="s">
        <v>88</v>
      </c>
      <c r="F379" s="16"/>
      <c r="G379" s="114"/>
      <c r="H379" s="88">
        <f>D379*F379</f>
        <v>0</v>
      </c>
    </row>
    <row r="380" spans="1:8">
      <c r="A380" s="116"/>
      <c r="B380" s="123"/>
      <c r="C380" s="6"/>
      <c r="D380" s="112"/>
      <c r="E380" s="43"/>
      <c r="F380" s="16"/>
      <c r="G380" s="114"/>
      <c r="H380" s="117"/>
    </row>
    <row r="381" spans="1:8" ht="318.75">
      <c r="A381" s="1198">
        <v>4</v>
      </c>
      <c r="B381" s="1199" t="s">
        <v>1744</v>
      </c>
      <c r="C381" s="1200"/>
      <c r="D381" s="1201">
        <v>318</v>
      </c>
      <c r="E381" s="1202" t="s">
        <v>88</v>
      </c>
      <c r="F381" s="1191"/>
      <c r="G381" s="1192"/>
      <c r="H381" s="1193">
        <f>D381*F381</f>
        <v>0</v>
      </c>
    </row>
    <row r="382" spans="1:8">
      <c r="A382" s="129"/>
      <c r="B382" s="123"/>
      <c r="C382" s="6"/>
      <c r="D382" s="76"/>
      <c r="E382" s="130"/>
      <c r="F382" s="16"/>
      <c r="G382" s="114"/>
      <c r="H382" s="112"/>
    </row>
    <row r="383" spans="1:8" ht="165.75">
      <c r="A383" s="129">
        <v>5</v>
      </c>
      <c r="B383" s="123" t="s">
        <v>197</v>
      </c>
      <c r="C383" s="7"/>
      <c r="D383" s="76">
        <v>28</v>
      </c>
      <c r="E383" s="130" t="s">
        <v>88</v>
      </c>
      <c r="F383" s="16"/>
      <c r="G383" s="114"/>
      <c r="H383" s="88">
        <f>D383*F383</f>
        <v>0</v>
      </c>
    </row>
    <row r="384" spans="1:8">
      <c r="A384" s="129"/>
      <c r="B384" s="123"/>
      <c r="C384" s="6"/>
      <c r="D384" s="76"/>
      <c r="E384" s="130"/>
      <c r="F384" s="16"/>
      <c r="G384" s="114"/>
      <c r="H384" s="112"/>
    </row>
    <row r="385" spans="1:8" ht="153">
      <c r="A385" s="116">
        <v>6</v>
      </c>
      <c r="B385" s="122" t="s">
        <v>198</v>
      </c>
      <c r="C385" s="5"/>
      <c r="D385" s="112"/>
      <c r="E385" s="43"/>
      <c r="F385" s="16"/>
      <c r="G385" s="114"/>
      <c r="H385" s="88"/>
    </row>
    <row r="386" spans="1:8">
      <c r="A386" s="116"/>
      <c r="B386" s="135" t="s">
        <v>199</v>
      </c>
      <c r="C386" s="5"/>
      <c r="D386" s="112">
        <v>38</v>
      </c>
      <c r="E386" s="43" t="s">
        <v>91</v>
      </c>
      <c r="F386" s="16"/>
      <c r="G386" s="114"/>
      <c r="H386" s="88">
        <f>D386*F386</f>
        <v>0</v>
      </c>
    </row>
    <row r="387" spans="1:8">
      <c r="A387" s="116"/>
      <c r="B387" s="135" t="s">
        <v>200</v>
      </c>
      <c r="C387" s="5"/>
      <c r="D387" s="112">
        <v>26</v>
      </c>
      <c r="E387" s="43" t="s">
        <v>88</v>
      </c>
      <c r="F387" s="16"/>
      <c r="G387" s="114"/>
      <c r="H387" s="88">
        <f>D387*F387</f>
        <v>0</v>
      </c>
    </row>
    <row r="388" spans="1:8">
      <c r="A388" s="116"/>
      <c r="B388" s="135" t="s">
        <v>201</v>
      </c>
      <c r="C388" s="5"/>
      <c r="D388" s="112">
        <v>12</v>
      </c>
      <c r="E388" s="43" t="s">
        <v>91</v>
      </c>
      <c r="F388" s="16"/>
      <c r="G388" s="114"/>
      <c r="H388" s="88">
        <f>D388*F388</f>
        <v>0</v>
      </c>
    </row>
    <row r="389" spans="1:8">
      <c r="A389" s="116"/>
      <c r="B389" s="122"/>
      <c r="C389" s="5"/>
      <c r="D389" s="112"/>
      <c r="E389" s="43"/>
      <c r="F389" s="16"/>
      <c r="G389" s="114"/>
      <c r="H389" s="42"/>
    </row>
    <row r="390" spans="1:8" ht="89.25">
      <c r="A390" s="116">
        <v>7</v>
      </c>
      <c r="B390" s="122" t="s">
        <v>202</v>
      </c>
      <c r="C390" s="5"/>
      <c r="D390" s="112">
        <v>77</v>
      </c>
      <c r="E390" s="43" t="s">
        <v>88</v>
      </c>
      <c r="F390" s="16"/>
      <c r="G390" s="114"/>
      <c r="H390" s="88">
        <f>D390*F390</f>
        <v>0</v>
      </c>
    </row>
    <row r="391" spans="1:8">
      <c r="A391" s="116"/>
      <c r="B391" s="122"/>
      <c r="C391" s="5"/>
      <c r="D391" s="112"/>
      <c r="E391" s="43"/>
      <c r="F391" s="16"/>
      <c r="G391" s="114"/>
      <c r="H391" s="42"/>
    </row>
    <row r="392" spans="1:8" ht="127.5">
      <c r="A392" s="116">
        <v>8</v>
      </c>
      <c r="B392" s="123" t="s">
        <v>203</v>
      </c>
      <c r="C392" s="6"/>
      <c r="D392" s="112">
        <v>34</v>
      </c>
      <c r="E392" s="43" t="s">
        <v>88</v>
      </c>
      <c r="F392" s="16"/>
      <c r="G392" s="114"/>
      <c r="H392" s="88">
        <f>D392*F392</f>
        <v>0</v>
      </c>
    </row>
    <row r="393" spans="1:8">
      <c r="B393" s="137"/>
      <c r="C393" s="27"/>
      <c r="F393" s="16"/>
    </row>
    <row r="394" spans="1:8" ht="89.25">
      <c r="A394" s="116">
        <v>9</v>
      </c>
      <c r="B394" s="123" t="s">
        <v>204</v>
      </c>
      <c r="C394" s="6"/>
      <c r="D394" s="112">
        <v>4</v>
      </c>
      <c r="E394" s="43" t="s">
        <v>88</v>
      </c>
      <c r="F394" s="16"/>
      <c r="G394" s="114"/>
      <c r="H394" s="88">
        <f>D394*F394</f>
        <v>0</v>
      </c>
    </row>
    <row r="395" spans="1:8">
      <c r="B395" s="137"/>
      <c r="C395" s="27"/>
      <c r="F395" s="16"/>
    </row>
    <row r="396" spans="1:8">
      <c r="A396" s="116"/>
      <c r="B396" s="109"/>
      <c r="C396" s="21"/>
      <c r="D396" s="88"/>
      <c r="E396" s="97"/>
      <c r="F396" s="88"/>
      <c r="G396" s="98"/>
      <c r="H396" s="88"/>
    </row>
    <row r="397" spans="1:8">
      <c r="A397" s="116"/>
      <c r="B397" s="46"/>
      <c r="C397" s="1166"/>
      <c r="D397" s="112"/>
      <c r="E397" s="43"/>
      <c r="F397" s="16"/>
      <c r="G397" s="114"/>
      <c r="H397" s="112"/>
    </row>
    <row r="398" spans="1:8">
      <c r="C398" s="1172"/>
      <c r="F398" s="16"/>
    </row>
    <row r="399" spans="1:8" ht="18">
      <c r="A399" s="101"/>
      <c r="B399" s="102" t="s">
        <v>205</v>
      </c>
      <c r="C399" s="1164"/>
      <c r="D399" s="103"/>
      <c r="E399" s="103"/>
      <c r="F399" s="1180"/>
      <c r="G399" s="1471">
        <f>SUM(H369:H398)</f>
        <v>0</v>
      </c>
      <c r="H399" s="1471"/>
    </row>
    <row r="400" spans="1:8">
      <c r="C400" s="1172"/>
      <c r="F400" s="16"/>
    </row>
    <row r="401" spans="1:8">
      <c r="C401" s="1172"/>
      <c r="F401" s="16"/>
    </row>
    <row r="402" spans="1:8">
      <c r="C402" s="1172"/>
      <c r="F402" s="16"/>
    </row>
    <row r="403" spans="1:8">
      <c r="A403" s="40"/>
      <c r="B403" s="64" t="s">
        <v>206</v>
      </c>
      <c r="C403" s="1165"/>
      <c r="D403" s="42"/>
      <c r="E403" s="42"/>
      <c r="F403" s="16"/>
    </row>
    <row r="404" spans="1:8">
      <c r="A404" s="40"/>
      <c r="B404" s="41"/>
      <c r="C404" s="1169"/>
      <c r="D404" s="42"/>
      <c r="E404" s="42"/>
      <c r="F404" s="16"/>
    </row>
    <row r="405" spans="1:8" ht="30" customHeight="1">
      <c r="A405" s="47"/>
      <c r="B405" s="1476" t="s">
        <v>207</v>
      </c>
      <c r="C405" s="1476"/>
      <c r="D405" s="47"/>
      <c r="E405" s="47"/>
      <c r="F405" s="1182"/>
      <c r="G405" s="47"/>
      <c r="H405" s="47"/>
    </row>
    <row r="406" spans="1:8">
      <c r="A406" s="47"/>
      <c r="B406" s="139"/>
      <c r="C406" s="1173"/>
      <c r="D406" s="47"/>
      <c r="E406" s="47"/>
      <c r="F406" s="1182"/>
      <c r="G406" s="47"/>
      <c r="H406" s="47"/>
    </row>
    <row r="407" spans="1:8" ht="63.75">
      <c r="A407" s="129">
        <v>1</v>
      </c>
      <c r="B407" s="123" t="s">
        <v>208</v>
      </c>
      <c r="C407" s="6"/>
      <c r="D407" s="76">
        <v>583</v>
      </c>
      <c r="E407" s="130" t="s">
        <v>88</v>
      </c>
      <c r="F407" s="16"/>
      <c r="G407" s="114"/>
      <c r="H407" s="88">
        <f>D407*F407</f>
        <v>0</v>
      </c>
    </row>
    <row r="408" spans="1:8">
      <c r="A408" s="129"/>
      <c r="B408" s="123"/>
      <c r="C408" s="6"/>
      <c r="D408" s="76"/>
      <c r="E408" s="130"/>
      <c r="F408" s="16"/>
      <c r="G408" s="114"/>
      <c r="H408" s="112"/>
    </row>
    <row r="409" spans="1:8" ht="38.25">
      <c r="A409" s="129">
        <v>2</v>
      </c>
      <c r="B409" s="123" t="s">
        <v>209</v>
      </c>
      <c r="C409" s="6"/>
      <c r="D409" s="76"/>
      <c r="E409" s="130"/>
      <c r="F409" s="16"/>
      <c r="G409" s="114"/>
      <c r="H409" s="88"/>
    </row>
    <row r="410" spans="1:8" ht="25.5">
      <c r="A410" s="116"/>
      <c r="B410" s="122" t="s">
        <v>210</v>
      </c>
      <c r="C410" s="5"/>
      <c r="D410" s="112">
        <v>6</v>
      </c>
      <c r="E410" s="43" t="s">
        <v>78</v>
      </c>
      <c r="F410" s="16"/>
      <c r="G410" s="114"/>
      <c r="H410" s="88">
        <f>D410*F410</f>
        <v>0</v>
      </c>
    </row>
    <row r="411" spans="1:8">
      <c r="A411" s="116"/>
      <c r="B411" s="122" t="s">
        <v>211</v>
      </c>
      <c r="C411" s="5"/>
      <c r="D411" s="112">
        <v>2</v>
      </c>
      <c r="E411" s="43" t="s">
        <v>78</v>
      </c>
      <c r="F411" s="16"/>
      <c r="G411" s="114"/>
      <c r="H411" s="88">
        <f>D411*F411</f>
        <v>0</v>
      </c>
    </row>
    <row r="412" spans="1:8" ht="25.5">
      <c r="A412" s="116"/>
      <c r="B412" s="122" t="s">
        <v>212</v>
      </c>
      <c r="C412" s="5"/>
      <c r="D412" s="112">
        <v>2</v>
      </c>
      <c r="E412" s="43" t="s">
        <v>78</v>
      </c>
      <c r="F412" s="16"/>
      <c r="G412" s="114"/>
      <c r="H412" s="88">
        <f>D412*F412</f>
        <v>0</v>
      </c>
    </row>
    <row r="413" spans="1:8" ht="25.5">
      <c r="A413" s="116"/>
      <c r="B413" s="122" t="s">
        <v>213</v>
      </c>
      <c r="C413" s="5"/>
      <c r="D413" s="112">
        <v>1</v>
      </c>
      <c r="E413" s="43" t="s">
        <v>78</v>
      </c>
      <c r="F413" s="16"/>
      <c r="G413" s="114"/>
      <c r="H413" s="88">
        <f>D413*F413</f>
        <v>0</v>
      </c>
    </row>
    <row r="414" spans="1:8">
      <c r="A414" s="129"/>
      <c r="B414" s="123"/>
      <c r="C414" s="6"/>
      <c r="D414" s="76"/>
      <c r="E414" s="130"/>
      <c r="F414" s="16"/>
      <c r="G414" s="114"/>
      <c r="H414" s="112"/>
    </row>
    <row r="415" spans="1:8" ht="76.5">
      <c r="A415" s="129">
        <v>3</v>
      </c>
      <c r="B415" s="123" t="s">
        <v>214</v>
      </c>
      <c r="C415" s="6"/>
      <c r="D415" s="76"/>
      <c r="E415" s="130"/>
      <c r="F415" s="16"/>
      <c r="G415" s="114"/>
      <c r="H415" s="88"/>
    </row>
    <row r="416" spans="1:8" ht="25.5">
      <c r="A416" s="116"/>
      <c r="B416" s="122" t="s">
        <v>215</v>
      </c>
      <c r="C416" s="5"/>
      <c r="D416" s="112">
        <v>107</v>
      </c>
      <c r="E416" s="43" t="s">
        <v>78</v>
      </c>
      <c r="F416" s="16"/>
      <c r="G416" s="114"/>
      <c r="H416" s="88">
        <f>D416*F416</f>
        <v>0</v>
      </c>
    </row>
    <row r="417" spans="1:8" ht="25.5">
      <c r="A417" s="116"/>
      <c r="B417" s="122" t="s">
        <v>216</v>
      </c>
      <c r="C417" s="5"/>
      <c r="D417" s="112">
        <v>6</v>
      </c>
      <c r="E417" s="43" t="s">
        <v>78</v>
      </c>
      <c r="F417" s="16"/>
      <c r="G417" s="114"/>
      <c r="H417" s="88">
        <f>D417*F417</f>
        <v>0</v>
      </c>
    </row>
    <row r="418" spans="1:8" ht="25.5">
      <c r="A418" s="116"/>
      <c r="B418" s="122" t="s">
        <v>217</v>
      </c>
      <c r="C418" s="5"/>
      <c r="D418" s="112">
        <v>6</v>
      </c>
      <c r="E418" s="43" t="s">
        <v>78</v>
      </c>
      <c r="F418" s="16"/>
      <c r="G418" s="114"/>
      <c r="H418" s="88">
        <f>D418*F418</f>
        <v>0</v>
      </c>
    </row>
    <row r="419" spans="1:8" ht="25.5">
      <c r="A419" s="116"/>
      <c r="B419" s="122" t="s">
        <v>218</v>
      </c>
      <c r="C419" s="5"/>
      <c r="D419" s="112">
        <v>2</v>
      </c>
      <c r="E419" s="43" t="s">
        <v>78</v>
      </c>
      <c r="F419" s="16"/>
      <c r="G419" s="114"/>
      <c r="H419" s="88">
        <f>D419*F419</f>
        <v>0</v>
      </c>
    </row>
    <row r="420" spans="1:8">
      <c r="A420" s="129"/>
      <c r="B420" s="123"/>
      <c r="C420" s="6"/>
      <c r="D420" s="76"/>
      <c r="E420" s="130"/>
      <c r="F420" s="16"/>
      <c r="G420" s="114"/>
      <c r="H420" s="112"/>
    </row>
    <row r="421" spans="1:8" ht="114.75">
      <c r="A421" s="140">
        <v>4</v>
      </c>
      <c r="B421" s="141" t="s">
        <v>219</v>
      </c>
      <c r="C421" s="28"/>
      <c r="D421" s="142">
        <v>706</v>
      </c>
      <c r="E421" s="69" t="s">
        <v>88</v>
      </c>
      <c r="F421" s="16"/>
      <c r="H421" s="88">
        <f>D421*F421</f>
        <v>0</v>
      </c>
    </row>
    <row r="422" spans="1:8">
      <c r="A422" s="140"/>
      <c r="B422" s="141"/>
      <c r="C422" s="28"/>
      <c r="D422" s="142"/>
      <c r="E422" s="69"/>
      <c r="F422" s="16"/>
    </row>
    <row r="423" spans="1:8" ht="140.25">
      <c r="A423" s="140">
        <v>5</v>
      </c>
      <c r="B423" s="141" t="s">
        <v>220</v>
      </c>
      <c r="C423" s="28"/>
      <c r="D423" s="142">
        <v>206</v>
      </c>
      <c r="E423" s="69" t="s">
        <v>88</v>
      </c>
      <c r="F423" s="16"/>
      <c r="H423" s="88">
        <f>D423*F423</f>
        <v>0</v>
      </c>
    </row>
    <row r="424" spans="1:8">
      <c r="A424" s="140"/>
      <c r="B424" s="141"/>
      <c r="C424" s="28"/>
      <c r="D424" s="142"/>
      <c r="E424" s="69"/>
      <c r="F424" s="16"/>
    </row>
    <row r="425" spans="1:8" ht="76.5">
      <c r="A425" s="140">
        <v>6</v>
      </c>
      <c r="B425" s="14" t="s">
        <v>221</v>
      </c>
      <c r="C425" s="8"/>
      <c r="D425" s="142">
        <v>1</v>
      </c>
      <c r="E425" s="69" t="s">
        <v>71</v>
      </c>
      <c r="F425" s="16"/>
      <c r="H425" s="88">
        <f>D425*F425</f>
        <v>0</v>
      </c>
    </row>
    <row r="426" spans="1:8">
      <c r="A426" s="140"/>
      <c r="B426" s="14"/>
      <c r="C426" s="8"/>
      <c r="D426" s="142"/>
      <c r="E426" s="69"/>
      <c r="F426" s="16"/>
    </row>
    <row r="427" spans="1:8" ht="63.75">
      <c r="A427" s="140">
        <v>7</v>
      </c>
      <c r="B427" s="143" t="s">
        <v>222</v>
      </c>
      <c r="C427" s="9"/>
      <c r="D427" s="142">
        <v>60</v>
      </c>
      <c r="E427" s="69" t="s">
        <v>78</v>
      </c>
      <c r="F427" s="16"/>
      <c r="H427" s="88">
        <f>D427*F427</f>
        <v>0</v>
      </c>
    </row>
    <row r="428" spans="1:8">
      <c r="A428" s="140"/>
      <c r="B428" s="14"/>
      <c r="C428" s="8"/>
      <c r="D428" s="142"/>
      <c r="E428" s="69"/>
      <c r="F428" s="16"/>
    </row>
    <row r="429" spans="1:8">
      <c r="A429" s="116"/>
      <c r="B429" s="109"/>
      <c r="C429" s="21"/>
      <c r="D429" s="88"/>
      <c r="E429" s="97"/>
      <c r="F429" s="88"/>
      <c r="G429" s="98"/>
      <c r="H429" s="88"/>
    </row>
    <row r="430" spans="1:8">
      <c r="A430" s="116"/>
      <c r="B430" s="46"/>
      <c r="C430" s="1166"/>
      <c r="D430" s="112"/>
      <c r="E430" s="43"/>
      <c r="F430" s="16"/>
      <c r="G430" s="114"/>
      <c r="H430" s="112"/>
    </row>
    <row r="431" spans="1:8">
      <c r="A431" s="140"/>
      <c r="B431" s="144"/>
      <c r="C431" s="1174"/>
      <c r="D431" s="142"/>
      <c r="E431" s="69"/>
      <c r="F431" s="16"/>
    </row>
    <row r="432" spans="1:8" ht="18">
      <c r="A432" s="101"/>
      <c r="B432" s="102" t="s">
        <v>223</v>
      </c>
      <c r="C432" s="1164"/>
      <c r="D432" s="103"/>
      <c r="E432" s="103"/>
      <c r="F432" s="1180"/>
      <c r="G432" s="1471">
        <f>SUM(H403:H431)</f>
        <v>0</v>
      </c>
      <c r="H432" s="1471"/>
    </row>
    <row r="433" spans="1:8">
      <c r="A433" s="140"/>
      <c r="B433" s="144"/>
      <c r="C433" s="1174"/>
      <c r="D433" s="142"/>
      <c r="E433" s="69"/>
      <c r="F433" s="16"/>
    </row>
    <row r="434" spans="1:8">
      <c r="A434" s="140"/>
      <c r="B434" s="144"/>
      <c r="C434" s="1174"/>
      <c r="D434" s="142"/>
      <c r="E434" s="69"/>
      <c r="F434" s="16"/>
    </row>
    <row r="435" spans="1:8">
      <c r="A435" s="140"/>
      <c r="B435" s="144"/>
      <c r="C435" s="1174"/>
      <c r="D435" s="142"/>
      <c r="E435" s="69"/>
      <c r="F435" s="16"/>
    </row>
    <row r="436" spans="1:8">
      <c r="A436" s="40"/>
      <c r="B436" s="64" t="s">
        <v>224</v>
      </c>
      <c r="C436" s="1165"/>
      <c r="D436" s="42"/>
      <c r="E436" s="42"/>
      <c r="F436" s="16"/>
      <c r="G436" s="42"/>
      <c r="H436" s="112"/>
    </row>
    <row r="437" spans="1:8">
      <c r="A437" s="40"/>
      <c r="B437" s="41"/>
      <c r="C437" s="1169"/>
      <c r="D437" s="42"/>
      <c r="E437" s="42"/>
      <c r="F437" s="16"/>
      <c r="G437" s="42"/>
      <c r="H437" s="42"/>
    </row>
    <row r="438" spans="1:8" ht="135" customHeight="1">
      <c r="A438" s="104"/>
      <c r="B438" s="1473" t="s">
        <v>225</v>
      </c>
      <c r="C438" s="1474"/>
      <c r="D438" s="105"/>
      <c r="E438" s="106"/>
      <c r="F438" s="1181"/>
      <c r="G438" s="105"/>
      <c r="H438" s="107"/>
    </row>
    <row r="439" spans="1:8">
      <c r="A439" s="104"/>
      <c r="B439" s="126"/>
      <c r="C439" s="1170"/>
      <c r="D439" s="105"/>
      <c r="E439" s="106"/>
      <c r="F439" s="1181"/>
      <c r="G439" s="105"/>
      <c r="H439" s="107"/>
    </row>
    <row r="440" spans="1:8" ht="140.25">
      <c r="A440" s="1186">
        <v>1</v>
      </c>
      <c r="B440" s="1199" t="s">
        <v>1745</v>
      </c>
      <c r="C440" s="1196"/>
      <c r="D440" s="1189">
        <v>244</v>
      </c>
      <c r="E440" s="1190" t="s">
        <v>88</v>
      </c>
      <c r="F440" s="1191"/>
      <c r="G440" s="1203"/>
      <c r="H440" s="1193">
        <f>D440*F440</f>
        <v>0</v>
      </c>
    </row>
    <row r="441" spans="1:8">
      <c r="A441" s="116"/>
      <c r="B441" s="123"/>
      <c r="C441" s="6"/>
      <c r="D441" s="112"/>
      <c r="E441" s="42"/>
      <c r="F441" s="16"/>
      <c r="G441" s="145"/>
      <c r="H441" s="112"/>
    </row>
    <row r="442" spans="1:8" ht="89.25">
      <c r="A442" s="1186">
        <v>2</v>
      </c>
      <c r="B442" s="1195" t="s">
        <v>226</v>
      </c>
      <c r="C442" s="1196"/>
      <c r="D442" s="1189">
        <v>624</v>
      </c>
      <c r="E442" s="1190" t="s">
        <v>88</v>
      </c>
      <c r="F442" s="1191"/>
      <c r="G442" s="1203"/>
      <c r="H442" s="1193">
        <f>D442*F442</f>
        <v>0</v>
      </c>
    </row>
    <row r="443" spans="1:8">
      <c r="A443" s="116"/>
      <c r="B443" s="123"/>
      <c r="C443" s="6"/>
      <c r="D443" s="112"/>
      <c r="E443" s="42"/>
      <c r="F443" s="16"/>
      <c r="G443" s="145"/>
      <c r="H443" s="112"/>
    </row>
    <row r="444" spans="1:8" ht="89.25">
      <c r="A444" s="1186">
        <v>3</v>
      </c>
      <c r="B444" s="1199" t="s">
        <v>1746</v>
      </c>
      <c r="C444" s="1196"/>
      <c r="D444" s="1189">
        <v>502</v>
      </c>
      <c r="E444" s="1190" t="s">
        <v>88</v>
      </c>
      <c r="F444" s="1191"/>
      <c r="G444" s="1203"/>
      <c r="H444" s="1193">
        <f>D444*F444</f>
        <v>0</v>
      </c>
    </row>
    <row r="445" spans="1:8">
      <c r="A445" s="116"/>
      <c r="B445" s="123"/>
      <c r="C445" s="6"/>
      <c r="D445" s="112"/>
      <c r="E445" s="42"/>
      <c r="F445" s="16"/>
      <c r="G445" s="145"/>
      <c r="H445" s="112"/>
    </row>
    <row r="446" spans="1:8" ht="38.25">
      <c r="A446" s="116">
        <v>4</v>
      </c>
      <c r="B446" s="123" t="s">
        <v>227</v>
      </c>
      <c r="C446" s="6"/>
      <c r="D446" s="112">
        <v>73</v>
      </c>
      <c r="E446" s="42" t="s">
        <v>91</v>
      </c>
      <c r="F446" s="16"/>
      <c r="G446" s="145"/>
      <c r="H446" s="88">
        <f>D446*F446</f>
        <v>0</v>
      </c>
    </row>
    <row r="447" spans="1:8">
      <c r="A447" s="116"/>
      <c r="B447" s="123"/>
      <c r="C447" s="6"/>
      <c r="D447" s="112"/>
      <c r="E447" s="42"/>
      <c r="F447" s="16"/>
      <c r="G447" s="145"/>
      <c r="H447" s="112"/>
    </row>
    <row r="448" spans="1:8" ht="76.5">
      <c r="A448" s="116">
        <v>5</v>
      </c>
      <c r="B448" s="123" t="s">
        <v>228</v>
      </c>
      <c r="C448" s="6"/>
      <c r="D448" s="112">
        <v>122</v>
      </c>
      <c r="E448" s="42" t="s">
        <v>91</v>
      </c>
      <c r="F448" s="16"/>
      <c r="H448" s="88">
        <f>D448*F448</f>
        <v>0</v>
      </c>
    </row>
    <row r="449" spans="1:8">
      <c r="A449" s="116"/>
      <c r="B449" s="123"/>
      <c r="C449" s="6"/>
      <c r="D449" s="112"/>
      <c r="E449" s="42"/>
      <c r="F449" s="16"/>
    </row>
    <row r="450" spans="1:8" ht="38.25">
      <c r="A450" s="116">
        <v>6</v>
      </c>
      <c r="B450" s="123" t="s">
        <v>229</v>
      </c>
      <c r="C450" s="6"/>
      <c r="D450" s="112">
        <v>1</v>
      </c>
      <c r="E450" s="42" t="s">
        <v>78</v>
      </c>
      <c r="F450" s="16"/>
      <c r="G450" s="145"/>
      <c r="H450" s="88">
        <f>D450*F450</f>
        <v>0</v>
      </c>
    </row>
    <row r="451" spans="1:8">
      <c r="A451" s="116"/>
      <c r="B451" s="123"/>
      <c r="C451" s="6"/>
      <c r="D451" s="112"/>
      <c r="E451" s="42"/>
      <c r="F451" s="16"/>
      <c r="G451" s="145"/>
      <c r="H451" s="112"/>
    </row>
    <row r="452" spans="1:8" ht="63.75">
      <c r="A452" s="116">
        <v>7</v>
      </c>
      <c r="B452" s="123" t="s">
        <v>230</v>
      </c>
      <c r="C452" s="6"/>
      <c r="D452" s="112">
        <v>110</v>
      </c>
      <c r="E452" s="42" t="s">
        <v>91</v>
      </c>
      <c r="F452" s="16"/>
      <c r="H452" s="88">
        <f>D452*F452</f>
        <v>0</v>
      </c>
    </row>
    <row r="453" spans="1:8">
      <c r="A453" s="116"/>
      <c r="B453" s="123"/>
      <c r="C453" s="6"/>
      <c r="D453" s="112"/>
      <c r="E453" s="42"/>
      <c r="F453" s="16"/>
    </row>
    <row r="454" spans="1:8" ht="63.75">
      <c r="A454" s="116">
        <v>8</v>
      </c>
      <c r="B454" s="123" t="s">
        <v>231</v>
      </c>
      <c r="C454" s="6"/>
      <c r="D454" s="112">
        <v>3.2</v>
      </c>
      <c r="E454" s="42" t="s">
        <v>91</v>
      </c>
      <c r="F454" s="16"/>
      <c r="H454" s="88">
        <f>D454*F454</f>
        <v>0</v>
      </c>
    </row>
    <row r="455" spans="1:8">
      <c r="A455" s="116"/>
      <c r="B455" s="123"/>
      <c r="C455" s="6"/>
      <c r="D455" s="112"/>
      <c r="E455" s="42"/>
      <c r="F455" s="16"/>
    </row>
    <row r="456" spans="1:8" ht="63.75">
      <c r="A456" s="116">
        <v>9</v>
      </c>
      <c r="B456" s="123" t="s">
        <v>232</v>
      </c>
      <c r="C456" s="6"/>
      <c r="D456" s="112">
        <v>32</v>
      </c>
      <c r="E456" s="42" t="s">
        <v>91</v>
      </c>
      <c r="F456" s="16"/>
      <c r="H456" s="88">
        <f>D456*F456</f>
        <v>0</v>
      </c>
    </row>
    <row r="457" spans="1:8">
      <c r="A457" s="116"/>
      <c r="B457" s="123"/>
      <c r="C457" s="6"/>
      <c r="D457" s="112"/>
      <c r="E457" s="42"/>
      <c r="F457" s="16"/>
    </row>
    <row r="458" spans="1:8" ht="63.75">
      <c r="A458" s="116">
        <v>10</v>
      </c>
      <c r="B458" s="123" t="s">
        <v>233</v>
      </c>
      <c r="C458" s="6"/>
      <c r="D458" s="112">
        <v>25</v>
      </c>
      <c r="E458" s="42" t="s">
        <v>91</v>
      </c>
      <c r="F458" s="16"/>
      <c r="H458" s="88">
        <f>D458*F458</f>
        <v>0</v>
      </c>
    </row>
    <row r="459" spans="1:8">
      <c r="A459" s="116"/>
      <c r="B459" s="123"/>
      <c r="C459" s="6"/>
      <c r="D459" s="112"/>
      <c r="E459" s="42"/>
      <c r="F459" s="16"/>
    </row>
    <row r="460" spans="1:8" ht="178.5">
      <c r="A460" s="116">
        <v>11</v>
      </c>
      <c r="B460" s="123" t="s">
        <v>234</v>
      </c>
      <c r="C460" s="6"/>
      <c r="D460" s="112"/>
      <c r="E460" s="42"/>
      <c r="F460" s="16"/>
      <c r="H460" s="88"/>
    </row>
    <row r="461" spans="1:8">
      <c r="A461" s="116" t="s">
        <v>235</v>
      </c>
      <c r="B461" s="123" t="s">
        <v>236</v>
      </c>
      <c r="C461" s="6"/>
      <c r="D461" s="112">
        <v>8</v>
      </c>
      <c r="E461" s="42" t="s">
        <v>78</v>
      </c>
      <c r="F461" s="16"/>
      <c r="H461" s="88">
        <f>D461*F461</f>
        <v>0</v>
      </c>
    </row>
    <row r="462" spans="1:8">
      <c r="A462" s="116" t="s">
        <v>237</v>
      </c>
      <c r="B462" s="123" t="s">
        <v>238</v>
      </c>
      <c r="C462" s="6"/>
      <c r="D462" s="112">
        <v>6</v>
      </c>
      <c r="E462" s="42" t="s">
        <v>78</v>
      </c>
      <c r="F462" s="16"/>
      <c r="H462" s="88">
        <f>D462*F462</f>
        <v>0</v>
      </c>
    </row>
    <row r="463" spans="1:8">
      <c r="A463" s="116"/>
      <c r="B463" s="123"/>
      <c r="C463" s="6"/>
      <c r="D463" s="112"/>
      <c r="E463" s="42"/>
      <c r="F463" s="16"/>
    </row>
    <row r="464" spans="1:8" ht="216.75">
      <c r="A464" s="116">
        <v>12</v>
      </c>
      <c r="B464" s="123" t="s">
        <v>239</v>
      </c>
      <c r="C464" s="6"/>
      <c r="D464" s="112">
        <v>125</v>
      </c>
      <c r="E464" s="42" t="s">
        <v>91</v>
      </c>
      <c r="F464" s="16"/>
      <c r="H464" s="88">
        <f>D464*F464</f>
        <v>0</v>
      </c>
    </row>
    <row r="465" spans="1:8">
      <c r="A465" s="116"/>
      <c r="B465" s="123"/>
      <c r="C465" s="6"/>
      <c r="D465" s="112"/>
      <c r="E465" s="42"/>
      <c r="F465" s="16"/>
    </row>
    <row r="466" spans="1:8" ht="191.25">
      <c r="A466" s="116">
        <v>13</v>
      </c>
      <c r="B466" s="123" t="s">
        <v>240</v>
      </c>
      <c r="C466" s="6"/>
      <c r="D466" s="112">
        <v>50</v>
      </c>
      <c r="E466" s="42" t="s">
        <v>91</v>
      </c>
      <c r="F466" s="16"/>
      <c r="H466" s="88">
        <f>D466*F466</f>
        <v>0</v>
      </c>
    </row>
    <row r="467" spans="1:8">
      <c r="A467" s="116"/>
      <c r="B467" s="123"/>
      <c r="C467" s="6"/>
      <c r="D467" s="112"/>
      <c r="E467" s="42"/>
      <c r="F467" s="16"/>
    </row>
    <row r="468" spans="1:8" ht="51">
      <c r="A468" s="116">
        <v>14</v>
      </c>
      <c r="B468" s="123" t="s">
        <v>241</v>
      </c>
      <c r="C468" s="6"/>
      <c r="D468" s="112">
        <v>2</v>
      </c>
      <c r="E468" s="42" t="s">
        <v>78</v>
      </c>
      <c r="F468" s="16"/>
      <c r="H468" s="88">
        <f>D468*F468</f>
        <v>0</v>
      </c>
    </row>
    <row r="469" spans="1:8">
      <c r="A469" s="116"/>
      <c r="B469" s="123"/>
      <c r="C469" s="6"/>
      <c r="D469" s="112"/>
      <c r="E469" s="42"/>
      <c r="F469" s="16"/>
    </row>
    <row r="470" spans="1:8" ht="38.25">
      <c r="A470" s="116">
        <v>15</v>
      </c>
      <c r="B470" s="123" t="s">
        <v>242</v>
      </c>
      <c r="C470" s="6"/>
      <c r="D470" s="112">
        <v>4</v>
      </c>
      <c r="E470" s="42" t="s">
        <v>78</v>
      </c>
      <c r="F470" s="16"/>
      <c r="H470" s="88">
        <f>D470*F470</f>
        <v>0</v>
      </c>
    </row>
    <row r="471" spans="1:8">
      <c r="A471" s="116"/>
      <c r="B471" s="123"/>
      <c r="C471" s="6"/>
      <c r="D471" s="112"/>
      <c r="E471" s="42"/>
      <c r="F471" s="16"/>
    </row>
    <row r="472" spans="1:8" ht="51">
      <c r="A472" s="116">
        <v>16</v>
      </c>
      <c r="B472" s="123" t="s">
        <v>243</v>
      </c>
      <c r="C472" s="6"/>
      <c r="D472" s="112">
        <v>4</v>
      </c>
      <c r="E472" s="42" t="s">
        <v>78</v>
      </c>
      <c r="F472" s="16"/>
      <c r="H472" s="88">
        <f>D472*F472</f>
        <v>0</v>
      </c>
    </row>
    <row r="473" spans="1:8">
      <c r="A473" s="116"/>
      <c r="B473" s="123"/>
      <c r="C473" s="6"/>
      <c r="D473" s="112"/>
      <c r="E473" s="42"/>
      <c r="F473" s="16"/>
    </row>
    <row r="474" spans="1:8" ht="25.5">
      <c r="A474" s="116">
        <v>17</v>
      </c>
      <c r="B474" s="123" t="s">
        <v>244</v>
      </c>
      <c r="C474" s="6"/>
      <c r="D474" s="112">
        <v>6</v>
      </c>
      <c r="E474" s="42" t="s">
        <v>78</v>
      </c>
      <c r="F474" s="16"/>
      <c r="H474" s="88">
        <f>D474*F474</f>
        <v>0</v>
      </c>
    </row>
    <row r="475" spans="1:8">
      <c r="A475" s="116"/>
      <c r="B475" s="123"/>
      <c r="C475" s="6"/>
      <c r="D475" s="112"/>
      <c r="E475" s="42"/>
      <c r="F475" s="16"/>
    </row>
    <row r="476" spans="1:8">
      <c r="A476" s="116"/>
      <c r="B476" s="109"/>
      <c r="C476" s="21"/>
      <c r="D476" s="88"/>
      <c r="E476" s="97"/>
      <c r="F476" s="88"/>
      <c r="G476" s="98"/>
      <c r="H476" s="88"/>
    </row>
    <row r="477" spans="1:8">
      <c r="A477" s="116"/>
      <c r="B477" s="46"/>
      <c r="C477" s="1166"/>
      <c r="D477" s="112"/>
      <c r="E477" s="43"/>
      <c r="F477" s="16"/>
      <c r="G477" s="114"/>
      <c r="H477" s="112"/>
    </row>
    <row r="478" spans="1:8">
      <c r="A478" s="116"/>
      <c r="B478" s="125"/>
      <c r="C478" s="1168"/>
      <c r="D478" s="112"/>
      <c r="E478" s="42"/>
      <c r="F478" s="16"/>
    </row>
    <row r="479" spans="1:8" ht="18">
      <c r="A479" s="101"/>
      <c r="B479" s="102" t="s">
        <v>245</v>
      </c>
      <c r="C479" s="1164"/>
      <c r="D479" s="103"/>
      <c r="E479" s="103"/>
      <c r="F479" s="1180"/>
      <c r="G479" s="1471">
        <f>SUM(H436:H478)</f>
        <v>0</v>
      </c>
      <c r="H479" s="1471"/>
    </row>
    <row r="480" spans="1:8">
      <c r="A480" s="54"/>
      <c r="B480" s="128"/>
      <c r="C480" s="1171"/>
      <c r="D480" s="57"/>
      <c r="E480" s="57"/>
      <c r="F480" s="16"/>
    </row>
    <row r="481" spans="1:8">
      <c r="A481" s="54"/>
      <c r="B481" s="128"/>
      <c r="C481" s="1171"/>
      <c r="D481" s="57"/>
      <c r="E481" s="57"/>
      <c r="F481" s="16"/>
    </row>
    <row r="482" spans="1:8">
      <c r="A482" s="54"/>
      <c r="B482" s="128"/>
      <c r="C482" s="1171"/>
      <c r="D482" s="57"/>
      <c r="E482" s="57"/>
      <c r="F482" s="16"/>
    </row>
    <row r="483" spans="1:8">
      <c r="A483" s="40"/>
      <c r="B483" s="64" t="s">
        <v>246</v>
      </c>
      <c r="C483" s="1165"/>
      <c r="D483" s="42"/>
      <c r="E483" s="42"/>
      <c r="F483" s="16"/>
    </row>
    <row r="484" spans="1:8">
      <c r="A484" s="40"/>
      <c r="B484" s="41"/>
      <c r="C484" s="1169"/>
      <c r="D484" s="42"/>
      <c r="E484" s="42"/>
      <c r="F484" s="16"/>
    </row>
    <row r="485" spans="1:8" ht="38.25">
      <c r="A485" s="10">
        <v>1</v>
      </c>
      <c r="B485" s="11" t="s">
        <v>247</v>
      </c>
      <c r="C485" s="29"/>
      <c r="D485" s="142">
        <v>100</v>
      </c>
      <c r="E485" s="69" t="s">
        <v>117</v>
      </c>
      <c r="F485" s="16"/>
      <c r="H485" s="88">
        <f>D485*F485</f>
        <v>0</v>
      </c>
    </row>
    <row r="486" spans="1:8">
      <c r="A486" s="116"/>
      <c r="B486" s="113"/>
      <c r="C486" s="23"/>
      <c r="D486" s="112"/>
      <c r="E486" s="42"/>
      <c r="F486" s="16"/>
    </row>
    <row r="487" spans="1:8" ht="63.75">
      <c r="A487" s="10">
        <v>2</v>
      </c>
      <c r="B487" s="109" t="s">
        <v>248</v>
      </c>
      <c r="C487" s="30"/>
      <c r="D487" s="142">
        <v>2</v>
      </c>
      <c r="E487" s="69" t="s">
        <v>78</v>
      </c>
      <c r="F487" s="16"/>
      <c r="H487" s="88">
        <f>D487*F487</f>
        <v>0</v>
      </c>
    </row>
    <row r="488" spans="1:8">
      <c r="A488" s="10"/>
      <c r="B488" s="12"/>
      <c r="C488" s="30"/>
      <c r="D488" s="142"/>
      <c r="E488" s="69"/>
      <c r="F488" s="16"/>
    </row>
    <row r="489" spans="1:8" ht="267.75">
      <c r="A489" s="10">
        <v>3</v>
      </c>
      <c r="B489" s="109" t="s">
        <v>249</v>
      </c>
      <c r="C489" s="30"/>
      <c r="D489" s="142">
        <v>60</v>
      </c>
      <c r="E489" s="69" t="s">
        <v>91</v>
      </c>
      <c r="F489" s="16"/>
      <c r="H489" s="88">
        <f>D489*F489</f>
        <v>0</v>
      </c>
    </row>
    <row r="490" spans="1:8">
      <c r="A490" s="54"/>
      <c r="B490" s="146"/>
      <c r="C490" s="31"/>
      <c r="D490" s="57"/>
      <c r="E490" s="57"/>
      <c r="F490" s="16"/>
    </row>
    <row r="491" spans="1:8" ht="89.25">
      <c r="A491" s="10">
        <v>4</v>
      </c>
      <c r="B491" s="109" t="s">
        <v>250</v>
      </c>
      <c r="C491" s="30"/>
      <c r="D491" s="142">
        <v>9.1999999999999993</v>
      </c>
      <c r="E491" s="69" t="s">
        <v>91</v>
      </c>
      <c r="F491" s="16"/>
      <c r="H491" s="88">
        <f>D491*F491</f>
        <v>0</v>
      </c>
    </row>
    <row r="492" spans="1:8">
      <c r="A492" s="54"/>
      <c r="B492" s="146"/>
      <c r="C492" s="31"/>
      <c r="D492" s="57"/>
      <c r="E492" s="57"/>
      <c r="F492" s="16"/>
    </row>
    <row r="493" spans="1:8" ht="153">
      <c r="A493" s="10">
        <v>5</v>
      </c>
      <c r="B493" s="935" t="s">
        <v>1747</v>
      </c>
      <c r="C493" s="30"/>
      <c r="D493" s="142">
        <v>151</v>
      </c>
      <c r="E493" s="69" t="s">
        <v>88</v>
      </c>
      <c r="F493" s="16"/>
      <c r="H493" s="88">
        <f>D493*F493</f>
        <v>0</v>
      </c>
    </row>
    <row r="494" spans="1:8">
      <c r="A494" s="54"/>
      <c r="B494" s="936"/>
      <c r="C494" s="31"/>
      <c r="D494" s="57"/>
      <c r="E494" s="57"/>
      <c r="F494" s="16"/>
    </row>
    <row r="495" spans="1:8" ht="76.5">
      <c r="A495" s="10">
        <v>6</v>
      </c>
      <c r="B495" s="13" t="s">
        <v>1715</v>
      </c>
      <c r="C495" s="30"/>
      <c r="D495" s="142">
        <v>42</v>
      </c>
      <c r="E495" s="69" t="s">
        <v>91</v>
      </c>
      <c r="F495" s="16"/>
      <c r="H495" s="88">
        <f>D495*F495</f>
        <v>0</v>
      </c>
    </row>
    <row r="496" spans="1:8">
      <c r="A496" s="10"/>
      <c r="B496" s="13"/>
      <c r="C496" s="30"/>
      <c r="D496" s="142"/>
      <c r="E496" s="69"/>
      <c r="F496" s="16"/>
    </row>
    <row r="497" spans="1:8" ht="102">
      <c r="A497" s="116">
        <v>7</v>
      </c>
      <c r="B497" s="13" t="s">
        <v>1748</v>
      </c>
      <c r="C497" s="32"/>
      <c r="D497" s="112">
        <v>48</v>
      </c>
      <c r="E497" s="42" t="s">
        <v>91</v>
      </c>
      <c r="F497" s="16"/>
      <c r="H497" s="88">
        <f>D497*F497</f>
        <v>0</v>
      </c>
    </row>
    <row r="498" spans="1:8">
      <c r="A498" s="54"/>
      <c r="B498" s="936"/>
      <c r="C498" s="31"/>
      <c r="D498" s="57"/>
      <c r="E498" s="57"/>
      <c r="F498" s="16"/>
    </row>
    <row r="499" spans="1:8" ht="114.75">
      <c r="A499" s="116">
        <v>8</v>
      </c>
      <c r="B499" s="13" t="s">
        <v>1749</v>
      </c>
      <c r="C499" s="32"/>
      <c r="D499" s="112">
        <v>7</v>
      </c>
      <c r="E499" s="42" t="s">
        <v>91</v>
      </c>
      <c r="F499" s="16"/>
      <c r="H499" s="88">
        <f>D499*F499</f>
        <v>0</v>
      </c>
    </row>
    <row r="500" spans="1:8">
      <c r="A500" s="54"/>
      <c r="B500" s="146"/>
      <c r="C500" s="31"/>
      <c r="D500" s="57"/>
      <c r="E500" s="57"/>
      <c r="F500" s="16"/>
    </row>
    <row r="501" spans="1:8">
      <c r="A501" s="10"/>
      <c r="B501" s="12"/>
      <c r="C501" s="30"/>
      <c r="D501" s="142"/>
      <c r="E501" s="69"/>
      <c r="F501" s="16"/>
    </row>
    <row r="502" spans="1:8" ht="18.75" thickBot="1">
      <c r="A502" s="147"/>
      <c r="B502" s="1459" t="s">
        <v>251</v>
      </c>
      <c r="C502" s="1460"/>
      <c r="D502" s="57"/>
      <c r="E502" s="57"/>
      <c r="F502" s="16"/>
    </row>
    <row r="503" spans="1:8" ht="16.5" thickTop="1">
      <c r="A503" s="54"/>
      <c r="B503" s="1461"/>
      <c r="C503" s="1462"/>
      <c r="D503" s="57"/>
      <c r="E503" s="57"/>
      <c r="F503" s="16"/>
    </row>
    <row r="504" spans="1:8" ht="321" customHeight="1">
      <c r="A504" s="104"/>
      <c r="B504" s="1478" t="s">
        <v>1750</v>
      </c>
      <c r="C504" s="1479"/>
      <c r="D504" s="105"/>
      <c r="E504" s="106"/>
      <c r="F504" s="1181"/>
      <c r="G504" s="105"/>
      <c r="H504" s="107"/>
    </row>
    <row r="505" spans="1:8">
      <c r="A505" s="104"/>
      <c r="B505" s="1463"/>
      <c r="C505" s="1464"/>
      <c r="D505" s="105"/>
      <c r="E505" s="106"/>
      <c r="F505" s="1181"/>
      <c r="G505" s="105"/>
      <c r="H505" s="107"/>
    </row>
    <row r="506" spans="1:8" ht="165" customHeight="1">
      <c r="A506" s="104"/>
      <c r="B506" s="1478" t="s">
        <v>252</v>
      </c>
      <c r="C506" s="1479"/>
      <c r="D506" s="105"/>
      <c r="E506" s="106"/>
      <c r="F506" s="1181"/>
      <c r="G506" s="105"/>
      <c r="H506" s="107"/>
    </row>
    <row r="507" spans="1:8">
      <c r="A507" s="104"/>
      <c r="B507" s="1463"/>
      <c r="C507" s="1464"/>
      <c r="D507" s="105"/>
      <c r="E507" s="106"/>
      <c r="F507" s="1181"/>
      <c r="G507" s="105"/>
      <c r="H507" s="107"/>
    </row>
    <row r="508" spans="1:8" ht="180" customHeight="1">
      <c r="A508" s="104"/>
      <c r="B508" s="1478" t="s">
        <v>253</v>
      </c>
      <c r="C508" s="1479"/>
      <c r="D508" s="105"/>
      <c r="E508" s="106"/>
      <c r="F508" s="1181"/>
      <c r="G508" s="105"/>
      <c r="H508" s="107"/>
    </row>
    <row r="509" spans="1:8">
      <c r="A509" s="104"/>
      <c r="B509" s="1463"/>
      <c r="C509" s="1465"/>
      <c r="D509" s="105"/>
      <c r="E509" s="106"/>
      <c r="F509" s="1181"/>
      <c r="G509" s="105"/>
      <c r="H509" s="107"/>
    </row>
    <row r="510" spans="1:8" ht="127.5">
      <c r="A510" s="10">
        <v>9</v>
      </c>
      <c r="B510" s="1466" t="s">
        <v>254</v>
      </c>
      <c r="C510" s="1467"/>
      <c r="D510" s="142"/>
      <c r="E510" s="69"/>
      <c r="F510" s="16"/>
    </row>
    <row r="511" spans="1:8">
      <c r="A511" s="10"/>
      <c r="B511" s="1468" t="s">
        <v>255</v>
      </c>
      <c r="C511" s="1467"/>
      <c r="D511" s="142">
        <v>5</v>
      </c>
      <c r="E511" s="69" t="s">
        <v>78</v>
      </c>
      <c r="F511" s="16"/>
      <c r="H511" s="88">
        <f>D511*F511</f>
        <v>0</v>
      </c>
    </row>
    <row r="512" spans="1:8">
      <c r="A512" s="10"/>
      <c r="B512" s="1468" t="s">
        <v>256</v>
      </c>
      <c r="C512" s="1467"/>
      <c r="D512" s="142">
        <v>5</v>
      </c>
      <c r="E512" s="69" t="s">
        <v>78</v>
      </c>
      <c r="F512" s="16"/>
      <c r="H512" s="88">
        <f>D512*F512</f>
        <v>0</v>
      </c>
    </row>
    <row r="513" spans="1:8">
      <c r="A513" s="10"/>
      <c r="B513" s="1468" t="s">
        <v>257</v>
      </c>
      <c r="C513" s="1467"/>
      <c r="D513" s="142">
        <v>5</v>
      </c>
      <c r="E513" s="69" t="s">
        <v>78</v>
      </c>
      <c r="F513" s="16"/>
      <c r="H513" s="88">
        <f>D513*F513</f>
        <v>0</v>
      </c>
    </row>
    <row r="514" spans="1:8">
      <c r="A514" s="10"/>
      <c r="B514" s="1469"/>
      <c r="C514" s="1467"/>
      <c r="D514" s="142"/>
      <c r="E514" s="69"/>
      <c r="F514" s="16"/>
    </row>
    <row r="515" spans="1:8" ht="127.5">
      <c r="A515" s="10">
        <v>10</v>
      </c>
      <c r="B515" s="1466" t="s">
        <v>258</v>
      </c>
      <c r="C515" s="1467"/>
      <c r="D515" s="142"/>
      <c r="E515" s="69"/>
      <c r="F515" s="16"/>
    </row>
    <row r="516" spans="1:8">
      <c r="A516" s="10"/>
      <c r="B516" s="1468" t="s">
        <v>259</v>
      </c>
      <c r="C516" s="1467"/>
      <c r="D516" s="142">
        <v>5</v>
      </c>
      <c r="E516" s="69" t="s">
        <v>78</v>
      </c>
      <c r="F516" s="16"/>
      <c r="H516" s="88">
        <f>D516*F516</f>
        <v>0</v>
      </c>
    </row>
    <row r="517" spans="1:8">
      <c r="A517" s="10"/>
      <c r="B517" s="1468" t="s">
        <v>256</v>
      </c>
      <c r="C517" s="1467"/>
      <c r="D517" s="142">
        <v>5</v>
      </c>
      <c r="E517" s="69" t="s">
        <v>78</v>
      </c>
      <c r="F517" s="16"/>
      <c r="H517" s="88">
        <f>D517*F517</f>
        <v>0</v>
      </c>
    </row>
    <row r="518" spans="1:8">
      <c r="A518" s="10"/>
      <c r="B518" s="1468" t="s">
        <v>257</v>
      </c>
      <c r="C518" s="1467"/>
      <c r="D518" s="142">
        <v>5</v>
      </c>
      <c r="E518" s="69" t="s">
        <v>78</v>
      </c>
      <c r="F518" s="16"/>
      <c r="H518" s="88">
        <f>D518*F518</f>
        <v>0</v>
      </c>
    </row>
    <row r="519" spans="1:8">
      <c r="A519" s="10"/>
      <c r="B519" s="1468"/>
      <c r="C519" s="1467"/>
      <c r="D519" s="142"/>
      <c r="E519" s="69"/>
      <c r="F519" s="16"/>
    </row>
    <row r="520" spans="1:8" ht="127.5">
      <c r="A520" s="10">
        <v>11</v>
      </c>
      <c r="B520" s="1466" t="s">
        <v>260</v>
      </c>
      <c r="C520" s="1467"/>
      <c r="D520" s="142"/>
      <c r="E520" s="69"/>
      <c r="F520" s="16"/>
    </row>
    <row r="521" spans="1:8">
      <c r="A521" s="10"/>
      <c r="B521" s="1468" t="s">
        <v>261</v>
      </c>
      <c r="C521" s="1467"/>
      <c r="D521" s="142">
        <v>1</v>
      </c>
      <c r="E521" s="69" t="s">
        <v>78</v>
      </c>
      <c r="F521" s="16"/>
      <c r="H521" s="88">
        <f>D521*F521</f>
        <v>0</v>
      </c>
    </row>
    <row r="522" spans="1:8">
      <c r="A522" s="10"/>
      <c r="B522" s="1468" t="s">
        <v>256</v>
      </c>
      <c r="C522" s="1467"/>
      <c r="D522" s="142">
        <v>1</v>
      </c>
      <c r="E522" s="69" t="s">
        <v>78</v>
      </c>
      <c r="F522" s="16"/>
      <c r="H522" s="88">
        <f>D522*F522</f>
        <v>0</v>
      </c>
    </row>
    <row r="523" spans="1:8">
      <c r="A523" s="10"/>
      <c r="B523" s="1468"/>
      <c r="C523" s="1467"/>
      <c r="D523" s="142"/>
      <c r="E523" s="69"/>
      <c r="F523" s="16"/>
    </row>
    <row r="524" spans="1:8" ht="140.25">
      <c r="A524" s="10">
        <v>12</v>
      </c>
      <c r="B524" s="1466" t="s">
        <v>262</v>
      </c>
      <c r="C524" s="1467"/>
      <c r="D524" s="142"/>
      <c r="E524" s="69"/>
      <c r="F524" s="16"/>
    </row>
    <row r="525" spans="1:8">
      <c r="A525" s="10"/>
      <c r="B525" s="1468" t="s">
        <v>263</v>
      </c>
      <c r="C525" s="1467"/>
      <c r="D525" s="142">
        <v>1</v>
      </c>
      <c r="E525" s="69" t="s">
        <v>78</v>
      </c>
      <c r="F525" s="16"/>
      <c r="H525" s="88">
        <f>D525*F525</f>
        <v>0</v>
      </c>
    </row>
    <row r="526" spans="1:8">
      <c r="A526" s="10"/>
      <c r="B526" s="1468" t="s">
        <v>256</v>
      </c>
      <c r="C526" s="1467"/>
      <c r="D526" s="142">
        <v>1</v>
      </c>
      <c r="E526" s="69" t="s">
        <v>78</v>
      </c>
      <c r="F526" s="16"/>
      <c r="H526" s="88">
        <f>D526*F526</f>
        <v>0</v>
      </c>
    </row>
    <row r="527" spans="1:8">
      <c r="A527" s="10"/>
      <c r="B527" s="1468"/>
      <c r="C527" s="1467"/>
      <c r="D527" s="142"/>
      <c r="E527" s="69"/>
      <c r="F527" s="16"/>
    </row>
    <row r="528" spans="1:8" ht="140.25">
      <c r="A528" s="10">
        <v>13</v>
      </c>
      <c r="B528" s="1466" t="s">
        <v>264</v>
      </c>
      <c r="C528" s="1467"/>
      <c r="D528" s="142"/>
      <c r="E528" s="69"/>
      <c r="F528" s="16"/>
    </row>
    <row r="529" spans="1:8">
      <c r="A529" s="10"/>
      <c r="B529" s="1468" t="s">
        <v>265</v>
      </c>
      <c r="C529" s="1467"/>
      <c r="D529" s="142">
        <v>2</v>
      </c>
      <c r="E529" s="69" t="s">
        <v>78</v>
      </c>
      <c r="F529" s="16"/>
      <c r="H529" s="88">
        <f>D529*F529</f>
        <v>0</v>
      </c>
    </row>
    <row r="530" spans="1:8">
      <c r="A530" s="10"/>
      <c r="B530" s="1468" t="s">
        <v>256</v>
      </c>
      <c r="C530" s="1467"/>
      <c r="D530" s="142">
        <v>2</v>
      </c>
      <c r="E530" s="69" t="s">
        <v>78</v>
      </c>
      <c r="F530" s="16"/>
      <c r="H530" s="88">
        <f>D530*F530</f>
        <v>0</v>
      </c>
    </row>
    <row r="531" spans="1:8">
      <c r="A531" s="10"/>
      <c r="B531" s="1468"/>
      <c r="C531" s="1467"/>
      <c r="D531" s="142"/>
      <c r="E531" s="69"/>
      <c r="F531" s="16"/>
    </row>
    <row r="532" spans="1:8" ht="127.5">
      <c r="A532" s="10">
        <v>14</v>
      </c>
      <c r="B532" s="1466" t="s">
        <v>266</v>
      </c>
      <c r="C532" s="1467"/>
      <c r="D532" s="142"/>
      <c r="E532" s="69"/>
      <c r="F532" s="16"/>
    </row>
    <row r="533" spans="1:8">
      <c r="A533" s="10"/>
      <c r="B533" s="1468" t="s">
        <v>267</v>
      </c>
      <c r="C533" s="1467"/>
      <c r="D533" s="142">
        <v>2</v>
      </c>
      <c r="E533" s="69" t="s">
        <v>78</v>
      </c>
      <c r="F533" s="16"/>
      <c r="H533" s="88">
        <f>D533*F533</f>
        <v>0</v>
      </c>
    </row>
    <row r="534" spans="1:8">
      <c r="A534" s="10"/>
      <c r="B534" s="1468" t="s">
        <v>256</v>
      </c>
      <c r="C534" s="1467"/>
      <c r="D534" s="142">
        <v>2</v>
      </c>
      <c r="E534" s="69" t="s">
        <v>78</v>
      </c>
      <c r="F534" s="16"/>
      <c r="H534" s="88">
        <f>D534*F534</f>
        <v>0</v>
      </c>
    </row>
    <row r="535" spans="1:8">
      <c r="A535" s="10"/>
      <c r="B535" s="1468"/>
      <c r="C535" s="1467"/>
      <c r="D535" s="142"/>
      <c r="E535" s="69"/>
      <c r="F535" s="16"/>
    </row>
    <row r="536" spans="1:8" ht="127.5">
      <c r="A536" s="10">
        <v>15</v>
      </c>
      <c r="B536" s="1466" t="s">
        <v>268</v>
      </c>
      <c r="C536" s="1467"/>
      <c r="D536" s="142"/>
      <c r="E536" s="69"/>
      <c r="F536" s="16"/>
    </row>
    <row r="537" spans="1:8">
      <c r="A537" s="10"/>
      <c r="B537" s="1468" t="s">
        <v>269</v>
      </c>
      <c r="C537" s="1467"/>
      <c r="D537" s="142">
        <v>1</v>
      </c>
      <c r="E537" s="69" t="s">
        <v>78</v>
      </c>
      <c r="F537" s="16"/>
      <c r="H537" s="88">
        <f>D537*F537</f>
        <v>0</v>
      </c>
    </row>
    <row r="538" spans="1:8">
      <c r="A538" s="10"/>
      <c r="B538" s="1468" t="s">
        <v>256</v>
      </c>
      <c r="C538" s="1467"/>
      <c r="D538" s="142">
        <v>1</v>
      </c>
      <c r="E538" s="69" t="s">
        <v>78</v>
      </c>
      <c r="F538" s="16"/>
      <c r="H538" s="88">
        <f>D538*F538</f>
        <v>0</v>
      </c>
    </row>
    <row r="539" spans="1:8">
      <c r="A539" s="10"/>
      <c r="B539" s="1468"/>
      <c r="C539" s="1467"/>
      <c r="D539" s="142"/>
      <c r="E539" s="69"/>
      <c r="F539" s="16"/>
    </row>
    <row r="540" spans="1:8" ht="127.5">
      <c r="A540" s="10">
        <v>16</v>
      </c>
      <c r="B540" s="1466" t="s">
        <v>270</v>
      </c>
      <c r="C540" s="1467"/>
      <c r="D540" s="142"/>
      <c r="E540" s="69"/>
      <c r="F540" s="16"/>
    </row>
    <row r="541" spans="1:8">
      <c r="A541" s="10"/>
      <c r="B541" s="1468" t="s">
        <v>271</v>
      </c>
      <c r="C541" s="1467"/>
      <c r="D541" s="142">
        <v>3</v>
      </c>
      <c r="E541" s="69" t="s">
        <v>78</v>
      </c>
      <c r="F541" s="16"/>
      <c r="H541" s="88">
        <f>D541*F541</f>
        <v>0</v>
      </c>
    </row>
    <row r="542" spans="1:8">
      <c r="A542" s="10"/>
      <c r="B542" s="1468" t="s">
        <v>256</v>
      </c>
      <c r="C542" s="1467"/>
      <c r="D542" s="142">
        <v>3</v>
      </c>
      <c r="E542" s="69" t="s">
        <v>78</v>
      </c>
      <c r="F542" s="16"/>
      <c r="H542" s="88">
        <f>D542*F542</f>
        <v>0</v>
      </c>
    </row>
    <row r="543" spans="1:8">
      <c r="A543" s="10"/>
      <c r="B543" s="1468"/>
      <c r="C543" s="1467"/>
      <c r="D543" s="142"/>
      <c r="E543" s="69"/>
      <c r="F543" s="16"/>
    </row>
    <row r="544" spans="1:8" ht="140.25">
      <c r="A544" s="10">
        <v>17</v>
      </c>
      <c r="B544" s="1466" t="s">
        <v>272</v>
      </c>
      <c r="C544" s="1467"/>
      <c r="D544" s="142"/>
      <c r="E544" s="69"/>
      <c r="F544" s="16"/>
    </row>
    <row r="545" spans="1:8">
      <c r="A545" s="10"/>
      <c r="B545" s="1468" t="s">
        <v>273</v>
      </c>
      <c r="C545" s="1467"/>
      <c r="D545" s="142">
        <v>7</v>
      </c>
      <c r="E545" s="69" t="s">
        <v>78</v>
      </c>
      <c r="F545" s="16"/>
      <c r="H545" s="88">
        <f>D545*F545</f>
        <v>0</v>
      </c>
    </row>
    <row r="546" spans="1:8">
      <c r="A546" s="10"/>
      <c r="B546" s="1468" t="s">
        <v>256</v>
      </c>
      <c r="C546" s="1467"/>
      <c r="D546" s="142">
        <v>7</v>
      </c>
      <c r="E546" s="69" t="s">
        <v>78</v>
      </c>
      <c r="F546" s="16"/>
      <c r="H546" s="88">
        <f>D546*F546</f>
        <v>0</v>
      </c>
    </row>
    <row r="547" spans="1:8">
      <c r="A547" s="10"/>
      <c r="B547" s="1468"/>
      <c r="C547" s="1467"/>
      <c r="D547" s="142"/>
      <c r="E547" s="69"/>
      <c r="F547" s="16"/>
    </row>
    <row r="548" spans="1:8" ht="140.25">
      <c r="A548" s="10">
        <v>18</v>
      </c>
      <c r="B548" s="1466" t="s">
        <v>274</v>
      </c>
      <c r="C548" s="1467"/>
      <c r="D548" s="142">
        <v>1</v>
      </c>
      <c r="E548" s="69" t="s">
        <v>78</v>
      </c>
      <c r="F548" s="16"/>
      <c r="H548" s="88">
        <f>D548*F548</f>
        <v>0</v>
      </c>
    </row>
    <row r="549" spans="1:8">
      <c r="A549" s="10"/>
      <c r="B549" s="1469"/>
      <c r="C549" s="1467"/>
      <c r="D549" s="142"/>
      <c r="E549" s="69"/>
      <c r="F549" s="16"/>
    </row>
    <row r="550" spans="1:8" ht="127.5">
      <c r="A550" s="10">
        <v>19</v>
      </c>
      <c r="B550" s="1466" t="s">
        <v>275</v>
      </c>
      <c r="C550" s="1467"/>
      <c r="D550" s="142">
        <v>1</v>
      </c>
      <c r="E550" s="69" t="s">
        <v>78</v>
      </c>
      <c r="F550" s="16"/>
      <c r="H550" s="88">
        <f>D550*F550</f>
        <v>0</v>
      </c>
    </row>
    <row r="551" spans="1:8">
      <c r="A551" s="10"/>
      <c r="B551" s="1469"/>
      <c r="C551" s="1467"/>
      <c r="D551" s="142"/>
      <c r="E551" s="69"/>
      <c r="F551" s="16"/>
    </row>
    <row r="552" spans="1:8" ht="127.5">
      <c r="A552" s="10">
        <v>20</v>
      </c>
      <c r="B552" s="1466" t="s">
        <v>276</v>
      </c>
      <c r="C552" s="1467"/>
      <c r="D552" s="142">
        <v>1</v>
      </c>
      <c r="E552" s="69" t="s">
        <v>78</v>
      </c>
      <c r="F552" s="16"/>
      <c r="H552" s="88">
        <f>D552*F552</f>
        <v>0</v>
      </c>
    </row>
    <row r="553" spans="1:8">
      <c r="A553" s="10"/>
      <c r="B553" s="1469"/>
      <c r="C553" s="1467"/>
      <c r="D553" s="142"/>
      <c r="E553" s="69"/>
      <c r="F553" s="16"/>
    </row>
    <row r="554" spans="1:8" ht="127.5">
      <c r="A554" s="10">
        <v>21</v>
      </c>
      <c r="B554" s="1466" t="s">
        <v>277</v>
      </c>
      <c r="C554" s="1467"/>
      <c r="D554" s="142"/>
      <c r="E554" s="69"/>
      <c r="F554" s="16"/>
    </row>
    <row r="555" spans="1:8">
      <c r="A555" s="10"/>
      <c r="B555" s="1468" t="s">
        <v>278</v>
      </c>
      <c r="C555" s="1467"/>
      <c r="D555" s="142">
        <v>2</v>
      </c>
      <c r="E555" s="69" t="s">
        <v>78</v>
      </c>
      <c r="F555" s="16"/>
      <c r="H555" s="88">
        <f>D555*F555</f>
        <v>0</v>
      </c>
    </row>
    <row r="556" spans="1:8">
      <c r="A556" s="10"/>
      <c r="B556" s="1468" t="s">
        <v>256</v>
      </c>
      <c r="C556" s="1467"/>
      <c r="D556" s="142">
        <v>2</v>
      </c>
      <c r="E556" s="69" t="s">
        <v>78</v>
      </c>
      <c r="F556" s="16"/>
      <c r="H556" s="88">
        <f>D556*F556</f>
        <v>0</v>
      </c>
    </row>
    <row r="557" spans="1:8">
      <c r="A557" s="10"/>
      <c r="B557" s="1468" t="s">
        <v>257</v>
      </c>
      <c r="C557" s="1467"/>
      <c r="D557" s="142">
        <v>2</v>
      </c>
      <c r="E557" s="69" t="s">
        <v>78</v>
      </c>
      <c r="F557" s="16"/>
      <c r="H557" s="88">
        <f>D557*F557</f>
        <v>0</v>
      </c>
    </row>
    <row r="558" spans="1:8">
      <c r="A558" s="10"/>
      <c r="B558" s="1468"/>
      <c r="C558" s="1467"/>
      <c r="D558" s="142"/>
      <c r="E558" s="69"/>
      <c r="F558" s="16"/>
    </row>
    <row r="559" spans="1:8" ht="127.5">
      <c r="A559" s="10">
        <v>22</v>
      </c>
      <c r="B559" s="1466" t="s">
        <v>279</v>
      </c>
      <c r="C559" s="1467"/>
      <c r="D559" s="142">
        <v>1</v>
      </c>
      <c r="E559" s="69" t="s">
        <v>78</v>
      </c>
      <c r="F559" s="16"/>
      <c r="H559" s="88">
        <f>D559*F559</f>
        <v>0</v>
      </c>
    </row>
    <row r="560" spans="1:8">
      <c r="A560" s="10"/>
      <c r="B560" s="1469"/>
      <c r="C560" s="1467"/>
      <c r="D560" s="142"/>
      <c r="E560" s="69"/>
      <c r="F560" s="16"/>
    </row>
    <row r="561" spans="1:8" ht="18">
      <c r="A561" s="54"/>
      <c r="B561" s="1470" t="s">
        <v>280</v>
      </c>
      <c r="C561" s="1462"/>
      <c r="D561" s="57"/>
      <c r="E561" s="57"/>
      <c r="F561" s="16"/>
    </row>
    <row r="562" spans="1:8">
      <c r="A562" s="54"/>
      <c r="B562" s="1461"/>
      <c r="C562" s="1462"/>
      <c r="D562" s="57"/>
      <c r="E562" s="57"/>
      <c r="F562" s="16"/>
    </row>
    <row r="563" spans="1:8" ht="165.75">
      <c r="A563" s="10">
        <v>23</v>
      </c>
      <c r="B563" s="1466" t="s">
        <v>281</v>
      </c>
      <c r="C563" s="1467"/>
      <c r="D563" s="142">
        <v>4</v>
      </c>
      <c r="E563" s="69" t="s">
        <v>78</v>
      </c>
      <c r="F563" s="16"/>
      <c r="H563" s="88">
        <f>D563*F563</f>
        <v>0</v>
      </c>
    </row>
    <row r="564" spans="1:8">
      <c r="A564" s="10"/>
      <c r="B564" s="1469"/>
      <c r="C564" s="1467"/>
      <c r="D564" s="142"/>
      <c r="E564" s="69"/>
      <c r="F564" s="16"/>
    </row>
    <row r="565" spans="1:8" ht="178.5">
      <c r="A565" s="10">
        <v>24</v>
      </c>
      <c r="B565" s="1466" t="s">
        <v>282</v>
      </c>
      <c r="C565" s="1467"/>
      <c r="D565" s="142">
        <v>2</v>
      </c>
      <c r="E565" s="69" t="s">
        <v>78</v>
      </c>
      <c r="F565" s="16"/>
      <c r="H565" s="88">
        <f>D565*F565</f>
        <v>0</v>
      </c>
    </row>
    <row r="566" spans="1:8">
      <c r="A566" s="10"/>
      <c r="B566" s="12"/>
      <c r="C566" s="30"/>
      <c r="D566" s="142"/>
      <c r="E566" s="69"/>
      <c r="F566" s="16"/>
    </row>
    <row r="567" spans="1:8">
      <c r="A567" s="10"/>
      <c r="B567" s="12"/>
      <c r="C567" s="30"/>
      <c r="D567" s="142"/>
      <c r="E567" s="69"/>
      <c r="F567" s="16"/>
    </row>
    <row r="568" spans="1:8" ht="18.75" thickBot="1">
      <c r="A568" s="147"/>
      <c r="B568" s="148" t="s">
        <v>283</v>
      </c>
      <c r="C568" s="33"/>
      <c r="D568" s="57"/>
      <c r="E568" s="57"/>
      <c r="F568" s="16"/>
    </row>
    <row r="569" spans="1:8" ht="16.5" thickTop="1">
      <c r="A569" s="54"/>
      <c r="B569" s="146"/>
      <c r="C569" s="31"/>
      <c r="D569" s="57"/>
      <c r="E569" s="57"/>
      <c r="F569" s="16"/>
    </row>
    <row r="570" spans="1:8" ht="409.5" customHeight="1">
      <c r="A570" s="104"/>
      <c r="B570" s="1473" t="s">
        <v>1751</v>
      </c>
      <c r="C570" s="1474"/>
      <c r="D570" s="105"/>
      <c r="E570" s="106"/>
      <c r="F570" s="1181"/>
      <c r="G570" s="105"/>
      <c r="H570" s="107"/>
    </row>
    <row r="571" spans="1:8">
      <c r="A571" s="104"/>
      <c r="B571" s="126"/>
      <c r="C571" s="127"/>
      <c r="D571" s="105"/>
      <c r="E571" s="106"/>
      <c r="F571" s="1181"/>
      <c r="G571" s="105"/>
      <c r="H571" s="107"/>
    </row>
    <row r="572" spans="1:8" ht="120" customHeight="1">
      <c r="A572" s="104"/>
      <c r="B572" s="1473" t="s">
        <v>284</v>
      </c>
      <c r="C572" s="1474"/>
      <c r="D572" s="105"/>
      <c r="E572" s="106"/>
      <c r="F572" s="1181"/>
      <c r="G572" s="105"/>
      <c r="H572" s="107"/>
    </row>
    <row r="573" spans="1:8">
      <c r="A573" s="104"/>
      <c r="B573" s="126"/>
      <c r="C573" s="1170"/>
      <c r="D573" s="105"/>
      <c r="E573" s="106"/>
      <c r="F573" s="1181"/>
      <c r="G573" s="105"/>
      <c r="H573" s="107"/>
    </row>
    <row r="574" spans="1:8" ht="204">
      <c r="A574" s="10">
        <v>25</v>
      </c>
      <c r="B574" s="13" t="s">
        <v>285</v>
      </c>
      <c r="C574" s="30"/>
      <c r="D574" s="142">
        <v>4</v>
      </c>
      <c r="E574" s="69" t="s">
        <v>78</v>
      </c>
      <c r="F574" s="16"/>
      <c r="H574" s="88">
        <f>D574*F574</f>
        <v>0</v>
      </c>
    </row>
    <row r="575" spans="1:8">
      <c r="A575" s="10"/>
      <c r="B575" s="12"/>
      <c r="C575" s="30"/>
      <c r="D575" s="142"/>
      <c r="E575" s="69"/>
      <c r="F575" s="16"/>
    </row>
    <row r="576" spans="1:8" ht="165.75">
      <c r="A576" s="10">
        <v>26</v>
      </c>
      <c r="B576" s="13" t="s">
        <v>286</v>
      </c>
      <c r="C576" s="30"/>
      <c r="D576" s="142">
        <v>2</v>
      </c>
      <c r="E576" s="69" t="s">
        <v>78</v>
      </c>
      <c r="F576" s="16"/>
      <c r="H576" s="88">
        <f>D576*F576</f>
        <v>0</v>
      </c>
    </row>
    <row r="577" spans="1:8">
      <c r="A577" s="10"/>
      <c r="B577" s="12"/>
      <c r="C577" s="30"/>
      <c r="D577" s="142"/>
      <c r="E577" s="69"/>
      <c r="F577" s="16"/>
    </row>
    <row r="578" spans="1:8" ht="191.25">
      <c r="A578" s="10">
        <v>13</v>
      </c>
      <c r="B578" s="13" t="s">
        <v>287</v>
      </c>
      <c r="C578" s="30"/>
      <c r="D578" s="142">
        <v>6</v>
      </c>
      <c r="E578" s="69" t="s">
        <v>78</v>
      </c>
      <c r="F578" s="16"/>
      <c r="H578" s="88">
        <f>D578*F578</f>
        <v>0</v>
      </c>
    </row>
    <row r="579" spans="1:8">
      <c r="A579" s="10"/>
      <c r="B579" s="12"/>
      <c r="C579" s="30"/>
      <c r="D579" s="142"/>
      <c r="E579" s="69"/>
      <c r="F579" s="16"/>
    </row>
    <row r="580" spans="1:8" ht="165.75">
      <c r="A580" s="10">
        <v>27</v>
      </c>
      <c r="B580" s="13" t="s">
        <v>288</v>
      </c>
      <c r="C580" s="30"/>
      <c r="D580" s="142">
        <v>7</v>
      </c>
      <c r="E580" s="69" t="s">
        <v>78</v>
      </c>
      <c r="F580" s="16"/>
      <c r="H580" s="88">
        <f>D580*F580</f>
        <v>0</v>
      </c>
    </row>
    <row r="581" spans="1:8">
      <c r="A581" s="10"/>
      <c r="B581" s="12"/>
      <c r="C581" s="30"/>
      <c r="D581" s="142"/>
      <c r="E581" s="69"/>
      <c r="F581" s="16"/>
    </row>
    <row r="582" spans="1:8" ht="153">
      <c r="A582" s="10">
        <v>28</v>
      </c>
      <c r="B582" s="13" t="s">
        <v>289</v>
      </c>
      <c r="C582" s="30"/>
      <c r="D582" s="142">
        <v>3</v>
      </c>
      <c r="E582" s="69" t="s">
        <v>78</v>
      </c>
      <c r="F582" s="16"/>
      <c r="H582" s="88">
        <f>D582*F582</f>
        <v>0</v>
      </c>
    </row>
    <row r="583" spans="1:8">
      <c r="A583" s="10"/>
      <c r="B583" s="12"/>
      <c r="C583" s="30"/>
      <c r="D583" s="142"/>
      <c r="E583" s="69"/>
      <c r="F583" s="16"/>
    </row>
    <row r="584" spans="1:8" ht="178.5">
      <c r="A584" s="10">
        <v>29</v>
      </c>
      <c r="B584" s="13" t="s">
        <v>290</v>
      </c>
      <c r="C584" s="30"/>
      <c r="D584" s="142">
        <v>1</v>
      </c>
      <c r="E584" s="69" t="s">
        <v>78</v>
      </c>
      <c r="F584" s="16"/>
      <c r="H584" s="88">
        <f>D584*F584</f>
        <v>0</v>
      </c>
    </row>
    <row r="585" spans="1:8">
      <c r="A585" s="10"/>
      <c r="B585" s="12"/>
      <c r="C585" s="30"/>
      <c r="D585" s="142"/>
      <c r="E585" s="69"/>
      <c r="F585" s="16"/>
    </row>
    <row r="586" spans="1:8" ht="165.75">
      <c r="A586" s="10">
        <v>30</v>
      </c>
      <c r="B586" s="13" t="s">
        <v>291</v>
      </c>
      <c r="C586" s="30"/>
      <c r="D586" s="142">
        <v>1</v>
      </c>
      <c r="E586" s="69" t="s">
        <v>78</v>
      </c>
      <c r="F586" s="16"/>
      <c r="H586" s="88">
        <f>D586*F586</f>
        <v>0</v>
      </c>
    </row>
    <row r="587" spans="1:8">
      <c r="A587" s="10"/>
      <c r="B587" s="12"/>
      <c r="C587" s="30"/>
      <c r="D587" s="142"/>
      <c r="E587" s="69"/>
      <c r="F587" s="16"/>
    </row>
    <row r="588" spans="1:8" ht="165.75">
      <c r="A588" s="10">
        <v>31</v>
      </c>
      <c r="B588" s="13" t="s">
        <v>292</v>
      </c>
      <c r="C588" s="30"/>
      <c r="D588" s="142">
        <v>3</v>
      </c>
      <c r="E588" s="69" t="s">
        <v>78</v>
      </c>
      <c r="F588" s="16"/>
      <c r="H588" s="88">
        <f>D588*F588</f>
        <v>0</v>
      </c>
    </row>
    <row r="589" spans="1:8">
      <c r="A589" s="10"/>
      <c r="B589" s="12"/>
      <c r="C589" s="30"/>
      <c r="D589" s="142"/>
      <c r="E589" s="69"/>
      <c r="F589" s="16"/>
    </row>
    <row r="590" spans="1:8" ht="191.25">
      <c r="A590" s="10">
        <v>32</v>
      </c>
      <c r="B590" s="13" t="s">
        <v>293</v>
      </c>
      <c r="C590" s="30"/>
      <c r="D590" s="142">
        <v>2</v>
      </c>
      <c r="E590" s="69" t="s">
        <v>78</v>
      </c>
      <c r="F590" s="16"/>
      <c r="H590" s="88">
        <f>D590*F590</f>
        <v>0</v>
      </c>
    </row>
    <row r="591" spans="1:8">
      <c r="A591" s="10"/>
      <c r="B591" s="12"/>
      <c r="C591" s="30"/>
      <c r="D591" s="142"/>
      <c r="E591" s="69"/>
      <c r="F591" s="16"/>
    </row>
    <row r="592" spans="1:8" ht="165.75">
      <c r="A592" s="10">
        <v>33</v>
      </c>
      <c r="B592" s="13" t="s">
        <v>294</v>
      </c>
      <c r="C592" s="30"/>
      <c r="D592" s="142">
        <v>2</v>
      </c>
      <c r="E592" s="69" t="s">
        <v>78</v>
      </c>
      <c r="F592" s="16"/>
      <c r="H592" s="88">
        <f>D592*F592</f>
        <v>0</v>
      </c>
    </row>
    <row r="593" spans="1:8">
      <c r="A593" s="10"/>
      <c r="B593" s="12"/>
      <c r="C593" s="30"/>
      <c r="D593" s="142"/>
      <c r="E593" s="69"/>
      <c r="F593" s="16"/>
    </row>
    <row r="594" spans="1:8" ht="204">
      <c r="A594" s="10">
        <v>34</v>
      </c>
      <c r="B594" s="13" t="s">
        <v>295</v>
      </c>
      <c r="C594" s="30"/>
      <c r="D594" s="142">
        <v>2</v>
      </c>
      <c r="E594" s="69" t="s">
        <v>78</v>
      </c>
      <c r="F594" s="16"/>
      <c r="H594" s="88">
        <f>D594*F594</f>
        <v>0</v>
      </c>
    </row>
    <row r="595" spans="1:8">
      <c r="A595" s="10"/>
      <c r="B595" s="12"/>
      <c r="C595" s="30"/>
      <c r="D595" s="142"/>
      <c r="E595" s="69"/>
      <c r="F595" s="16"/>
    </row>
    <row r="596" spans="1:8" ht="153">
      <c r="A596" s="10">
        <v>35</v>
      </c>
      <c r="B596" s="13" t="s">
        <v>296</v>
      </c>
      <c r="C596" s="30"/>
      <c r="D596" s="142">
        <v>2</v>
      </c>
      <c r="E596" s="69" t="s">
        <v>78</v>
      </c>
      <c r="F596" s="16"/>
      <c r="H596" s="88">
        <f>D596*F596</f>
        <v>0</v>
      </c>
    </row>
    <row r="597" spans="1:8">
      <c r="A597" s="10"/>
      <c r="B597" s="12"/>
      <c r="C597" s="30"/>
      <c r="D597" s="142"/>
      <c r="E597" s="69"/>
      <c r="F597" s="16"/>
    </row>
    <row r="598" spans="1:8" ht="191.25">
      <c r="A598" s="10">
        <v>36</v>
      </c>
      <c r="B598" s="13" t="s">
        <v>297</v>
      </c>
      <c r="C598" s="30"/>
      <c r="D598" s="142">
        <v>1</v>
      </c>
      <c r="E598" s="69" t="s">
        <v>78</v>
      </c>
      <c r="F598" s="16"/>
      <c r="H598" s="88">
        <f>D598*F598</f>
        <v>0</v>
      </c>
    </row>
    <row r="599" spans="1:8">
      <c r="A599" s="10"/>
      <c r="B599" s="12"/>
      <c r="C599" s="30"/>
      <c r="D599" s="142"/>
      <c r="E599" s="69"/>
      <c r="F599" s="16"/>
    </row>
    <row r="600" spans="1:8" ht="191.25">
      <c r="A600" s="10">
        <v>37</v>
      </c>
      <c r="B600" s="13" t="s">
        <v>298</v>
      </c>
      <c r="C600" s="30"/>
      <c r="D600" s="142">
        <v>2</v>
      </c>
      <c r="E600" s="69" t="s">
        <v>78</v>
      </c>
      <c r="F600" s="16"/>
      <c r="H600" s="88">
        <f>D600*F600</f>
        <v>0</v>
      </c>
    </row>
    <row r="601" spans="1:8">
      <c r="A601" s="10"/>
      <c r="B601" s="12"/>
      <c r="C601" s="30"/>
      <c r="D601" s="142"/>
      <c r="E601" s="69"/>
      <c r="F601" s="16"/>
    </row>
    <row r="602" spans="1:8" ht="191.25">
      <c r="A602" s="10">
        <v>38</v>
      </c>
      <c r="B602" s="13" t="s">
        <v>299</v>
      </c>
      <c r="C602" s="30"/>
      <c r="D602" s="142">
        <v>1</v>
      </c>
      <c r="E602" s="69" t="s">
        <v>78</v>
      </c>
      <c r="F602" s="16"/>
      <c r="H602" s="88">
        <f>D602*F602</f>
        <v>0</v>
      </c>
    </row>
    <row r="603" spans="1:8">
      <c r="A603" s="10"/>
      <c r="B603" s="12"/>
      <c r="C603" s="30"/>
      <c r="D603" s="142"/>
      <c r="E603" s="69"/>
      <c r="F603" s="16"/>
    </row>
    <row r="604" spans="1:8" ht="204">
      <c r="A604" s="10">
        <v>39</v>
      </c>
      <c r="B604" s="13" t="s">
        <v>300</v>
      </c>
      <c r="C604" s="30"/>
      <c r="D604" s="142">
        <v>1</v>
      </c>
      <c r="E604" s="69" t="s">
        <v>78</v>
      </c>
      <c r="F604" s="16"/>
      <c r="H604" s="88">
        <f>D604*F604</f>
        <v>0</v>
      </c>
    </row>
    <row r="605" spans="1:8">
      <c r="A605" s="10"/>
      <c r="B605" s="12"/>
      <c r="C605" s="30"/>
      <c r="D605" s="142"/>
      <c r="E605" s="69"/>
      <c r="F605" s="16"/>
    </row>
    <row r="606" spans="1:8" ht="18.75" thickBot="1">
      <c r="A606" s="147"/>
      <c r="B606" s="148" t="s">
        <v>301</v>
      </c>
      <c r="C606" s="33"/>
      <c r="D606" s="57"/>
      <c r="E606" s="57"/>
      <c r="F606" s="16"/>
    </row>
    <row r="607" spans="1:8" ht="16.5" thickTop="1">
      <c r="A607" s="54"/>
      <c r="B607" s="146"/>
      <c r="C607" s="31"/>
      <c r="D607" s="57"/>
      <c r="E607" s="57"/>
      <c r="F607" s="16"/>
    </row>
    <row r="608" spans="1:8" ht="232.5" customHeight="1">
      <c r="A608" s="104"/>
      <c r="B608" s="1473" t="s">
        <v>1759</v>
      </c>
      <c r="C608" s="1477"/>
      <c r="D608" s="149"/>
      <c r="E608" s="106"/>
      <c r="F608" s="1181"/>
      <c r="G608" s="105"/>
      <c r="H608" s="107"/>
    </row>
    <row r="609" spans="1:8" s="908" customFormat="1" ht="194.25" customHeight="1">
      <c r="A609" s="104"/>
      <c r="B609" s="1473" t="s">
        <v>1758</v>
      </c>
      <c r="C609" s="1477"/>
      <c r="D609" s="149"/>
      <c r="E609" s="106"/>
      <c r="F609" s="1181"/>
      <c r="G609" s="105"/>
      <c r="H609" s="107"/>
    </row>
    <row r="610" spans="1:8">
      <c r="A610" s="104"/>
      <c r="B610" s="126"/>
      <c r="C610" s="1170"/>
      <c r="D610" s="105"/>
      <c r="E610" s="106"/>
      <c r="F610" s="1181"/>
      <c r="G610" s="105"/>
      <c r="H610" s="107"/>
    </row>
    <row r="611" spans="1:8" ht="153">
      <c r="A611" s="10">
        <v>40</v>
      </c>
      <c r="B611" s="13" t="s">
        <v>302</v>
      </c>
      <c r="C611" s="30"/>
      <c r="D611" s="142">
        <v>1</v>
      </c>
      <c r="E611" s="69" t="s">
        <v>78</v>
      </c>
      <c r="F611" s="16"/>
      <c r="H611" s="88">
        <f>D611*F611</f>
        <v>0</v>
      </c>
    </row>
    <row r="612" spans="1:8">
      <c r="A612" s="10"/>
      <c r="B612" s="12"/>
      <c r="C612" s="30"/>
      <c r="D612" s="142"/>
      <c r="E612" s="69"/>
      <c r="F612" s="16"/>
    </row>
    <row r="613" spans="1:8" ht="140.25">
      <c r="A613" s="10">
        <v>41</v>
      </c>
      <c r="B613" s="13" t="s">
        <v>303</v>
      </c>
      <c r="C613" s="30"/>
      <c r="D613" s="142">
        <v>1</v>
      </c>
      <c r="E613" s="69" t="s">
        <v>78</v>
      </c>
      <c r="F613" s="16"/>
      <c r="H613" s="88">
        <f>D613*F613</f>
        <v>0</v>
      </c>
    </row>
    <row r="614" spans="1:8">
      <c r="A614" s="10"/>
      <c r="B614" s="12"/>
      <c r="C614" s="30"/>
      <c r="D614" s="142"/>
      <c r="E614" s="69"/>
      <c r="F614" s="16"/>
    </row>
    <row r="615" spans="1:8" ht="153">
      <c r="A615" s="10">
        <v>42</v>
      </c>
      <c r="B615" s="13" t="s">
        <v>304</v>
      </c>
      <c r="C615" s="30"/>
      <c r="D615" s="142">
        <v>1</v>
      </c>
      <c r="E615" s="69" t="s">
        <v>78</v>
      </c>
      <c r="F615" s="16"/>
      <c r="H615" s="88">
        <f>D615*F615</f>
        <v>0</v>
      </c>
    </row>
    <row r="616" spans="1:8">
      <c r="A616" s="10"/>
      <c r="B616" s="12"/>
      <c r="C616" s="30"/>
      <c r="D616" s="142"/>
      <c r="E616" s="69"/>
      <c r="F616" s="16"/>
    </row>
    <row r="617" spans="1:8" ht="153">
      <c r="A617" s="10">
        <v>43</v>
      </c>
      <c r="B617" s="13" t="s">
        <v>305</v>
      </c>
      <c r="C617" s="30"/>
      <c r="D617" s="142">
        <v>1</v>
      </c>
      <c r="E617" s="69" t="s">
        <v>78</v>
      </c>
      <c r="F617" s="16"/>
      <c r="H617" s="88">
        <f>D617*F617</f>
        <v>0</v>
      </c>
    </row>
    <row r="618" spans="1:8">
      <c r="A618" s="10"/>
      <c r="B618" s="12"/>
      <c r="C618" s="30"/>
      <c r="D618" s="142"/>
      <c r="E618" s="69"/>
      <c r="F618" s="16"/>
    </row>
    <row r="619" spans="1:8" ht="165.75">
      <c r="A619" s="10">
        <v>44</v>
      </c>
      <c r="B619" s="13" t="s">
        <v>306</v>
      </c>
      <c r="C619" s="30"/>
      <c r="D619" s="142">
        <v>2</v>
      </c>
      <c r="E619" s="69" t="s">
        <v>78</v>
      </c>
      <c r="F619" s="16"/>
      <c r="H619" s="88">
        <f>D619*F619</f>
        <v>0</v>
      </c>
    </row>
    <row r="620" spans="1:8">
      <c r="A620" s="10"/>
      <c r="B620" s="12"/>
      <c r="C620" s="30"/>
      <c r="D620" s="142"/>
      <c r="E620" s="69"/>
      <c r="F620" s="16"/>
    </row>
    <row r="621" spans="1:8">
      <c r="A621" s="10"/>
      <c r="B621" s="12"/>
      <c r="C621" s="30"/>
      <c r="D621" s="142"/>
      <c r="E621" s="69"/>
      <c r="F621" s="16"/>
    </row>
    <row r="622" spans="1:8" ht="18.75" thickBot="1">
      <c r="A622" s="147"/>
      <c r="B622" s="148" t="s">
        <v>307</v>
      </c>
      <c r="C622" s="33"/>
      <c r="D622" s="57"/>
      <c r="E622" s="57"/>
      <c r="F622" s="16"/>
    </row>
    <row r="623" spans="1:8" ht="16.5" thickTop="1">
      <c r="A623" s="54"/>
      <c r="B623" s="146"/>
      <c r="C623" s="31"/>
      <c r="D623" s="57"/>
      <c r="E623" s="57"/>
      <c r="F623" s="16"/>
    </row>
    <row r="624" spans="1:8" ht="330" customHeight="1">
      <c r="A624" s="104"/>
      <c r="B624" s="1473" t="s">
        <v>308</v>
      </c>
      <c r="C624" s="1474"/>
      <c r="D624" s="105"/>
      <c r="E624" s="106"/>
      <c r="F624" s="1181"/>
      <c r="G624" s="105"/>
      <c r="H624" s="107"/>
    </row>
    <row r="625" spans="1:8">
      <c r="A625" s="104"/>
      <c r="B625" s="126"/>
      <c r="C625" s="1170"/>
      <c r="D625" s="105"/>
      <c r="E625" s="106"/>
      <c r="F625" s="1181"/>
      <c r="G625" s="105"/>
      <c r="H625" s="107"/>
    </row>
    <row r="626" spans="1:8" ht="178.5">
      <c r="A626" s="10">
        <v>45</v>
      </c>
      <c r="B626" s="13" t="s">
        <v>309</v>
      </c>
      <c r="C626" s="30"/>
      <c r="D626" s="142">
        <v>2</v>
      </c>
      <c r="E626" s="69" t="s">
        <v>71</v>
      </c>
      <c r="F626" s="16"/>
      <c r="H626" s="88">
        <f>D626*F626</f>
        <v>0</v>
      </c>
    </row>
    <row r="627" spans="1:8">
      <c r="A627" s="10"/>
      <c r="B627" s="12"/>
      <c r="C627" s="30"/>
      <c r="D627" s="142"/>
      <c r="E627" s="69"/>
      <c r="F627" s="16"/>
    </row>
    <row r="628" spans="1:8" ht="204">
      <c r="A628" s="10">
        <v>46</v>
      </c>
      <c r="B628" s="13" t="s">
        <v>310</v>
      </c>
      <c r="C628" s="30"/>
      <c r="D628" s="142">
        <v>2</v>
      </c>
      <c r="E628" s="69" t="s">
        <v>71</v>
      </c>
      <c r="F628" s="16"/>
      <c r="H628" s="88">
        <f>D628*F628</f>
        <v>0</v>
      </c>
    </row>
    <row r="629" spans="1:8">
      <c r="A629" s="10"/>
      <c r="B629" s="12"/>
      <c r="C629" s="30"/>
      <c r="D629" s="142"/>
      <c r="E629" s="69"/>
      <c r="F629" s="16"/>
    </row>
    <row r="630" spans="1:8" ht="204">
      <c r="A630" s="10">
        <v>47</v>
      </c>
      <c r="B630" s="13" t="s">
        <v>311</v>
      </c>
      <c r="C630" s="30"/>
      <c r="D630" s="142">
        <v>2</v>
      </c>
      <c r="E630" s="69" t="s">
        <v>71</v>
      </c>
      <c r="F630" s="16"/>
      <c r="H630" s="88">
        <f>D630*F630</f>
        <v>0</v>
      </c>
    </row>
    <row r="631" spans="1:8">
      <c r="A631" s="10"/>
      <c r="B631" s="12"/>
      <c r="C631" s="30"/>
      <c r="D631" s="142"/>
      <c r="E631" s="69"/>
      <c r="F631" s="16"/>
    </row>
    <row r="632" spans="1:8" ht="191.25">
      <c r="A632" s="10">
        <v>48</v>
      </c>
      <c r="B632" s="13" t="s">
        <v>312</v>
      </c>
      <c r="C632" s="30"/>
      <c r="D632" s="142">
        <v>1</v>
      </c>
      <c r="E632" s="69" t="s">
        <v>71</v>
      </c>
      <c r="F632" s="16"/>
      <c r="H632" s="88">
        <f>D632*F632</f>
        <v>0</v>
      </c>
    </row>
    <row r="633" spans="1:8">
      <c r="A633" s="10"/>
      <c r="B633" s="12"/>
      <c r="C633" s="30"/>
      <c r="D633" s="142"/>
      <c r="E633" s="69"/>
      <c r="F633" s="16"/>
    </row>
    <row r="634" spans="1:8" ht="165.75">
      <c r="A634" s="10">
        <v>49</v>
      </c>
      <c r="B634" s="13" t="s">
        <v>313</v>
      </c>
      <c r="C634" s="30"/>
      <c r="D634" s="142">
        <v>1</v>
      </c>
      <c r="E634" s="69" t="s">
        <v>71</v>
      </c>
      <c r="F634" s="16"/>
      <c r="H634" s="88">
        <f>D634*F634</f>
        <v>0</v>
      </c>
    </row>
    <row r="635" spans="1:8">
      <c r="A635" s="10"/>
      <c r="B635" s="12"/>
      <c r="C635" s="30"/>
      <c r="D635" s="142"/>
      <c r="E635" s="69"/>
      <c r="F635" s="16"/>
    </row>
    <row r="636" spans="1:8" ht="165.75">
      <c r="A636" s="10">
        <v>50</v>
      </c>
      <c r="B636" s="13" t="s">
        <v>314</v>
      </c>
      <c r="C636" s="30"/>
      <c r="D636" s="142">
        <v>1</v>
      </c>
      <c r="E636" s="69" t="s">
        <v>71</v>
      </c>
      <c r="F636" s="16"/>
      <c r="H636" s="88">
        <f>D636*F636</f>
        <v>0</v>
      </c>
    </row>
    <row r="637" spans="1:8">
      <c r="A637" s="10"/>
      <c r="B637" s="12"/>
      <c r="C637" s="30"/>
      <c r="D637" s="142"/>
      <c r="E637" s="69"/>
      <c r="F637" s="16"/>
    </row>
    <row r="638" spans="1:8" ht="165.75">
      <c r="A638" s="10">
        <v>51</v>
      </c>
      <c r="B638" s="13" t="s">
        <v>315</v>
      </c>
      <c r="C638" s="30"/>
      <c r="D638" s="142">
        <v>1</v>
      </c>
      <c r="E638" s="69" t="s">
        <v>71</v>
      </c>
      <c r="F638" s="16"/>
      <c r="H638" s="88">
        <f>D638*F638</f>
        <v>0</v>
      </c>
    </row>
    <row r="639" spans="1:8">
      <c r="A639" s="10"/>
      <c r="B639" s="12"/>
      <c r="C639" s="30"/>
      <c r="D639" s="142"/>
      <c r="E639" s="69"/>
      <c r="F639" s="16"/>
    </row>
    <row r="640" spans="1:8" ht="165.75">
      <c r="A640" s="10">
        <v>52</v>
      </c>
      <c r="B640" s="13" t="s">
        <v>316</v>
      </c>
      <c r="C640" s="30"/>
      <c r="D640" s="142">
        <v>1</v>
      </c>
      <c r="E640" s="69" t="s">
        <v>71</v>
      </c>
      <c r="F640" s="16"/>
      <c r="H640" s="88">
        <f>D640*F640</f>
        <v>0</v>
      </c>
    </row>
    <row r="641" spans="1:8">
      <c r="A641" s="10"/>
      <c r="B641" s="12"/>
      <c r="C641" s="30"/>
      <c r="D641" s="142"/>
      <c r="E641" s="69"/>
      <c r="F641" s="16"/>
    </row>
    <row r="642" spans="1:8">
      <c r="A642" s="116"/>
      <c r="B642" s="109"/>
      <c r="C642" s="21"/>
      <c r="D642" s="88"/>
      <c r="E642" s="97"/>
      <c r="F642" s="88"/>
      <c r="G642" s="98"/>
      <c r="H642" s="88"/>
    </row>
    <row r="643" spans="1:8">
      <c r="A643" s="116"/>
      <c r="B643" s="46"/>
      <c r="C643" s="1166"/>
      <c r="D643" s="112"/>
      <c r="E643" s="43"/>
      <c r="F643" s="16"/>
      <c r="G643" s="114"/>
      <c r="H643" s="112"/>
    </row>
    <row r="644" spans="1:8">
      <c r="A644" s="150"/>
      <c r="B644" s="125"/>
      <c r="C644" s="1168"/>
      <c r="D644" s="88"/>
      <c r="E644" s="66"/>
      <c r="F644" s="16"/>
    </row>
    <row r="645" spans="1:8" ht="18">
      <c r="A645" s="101"/>
      <c r="B645" s="102" t="s">
        <v>317</v>
      </c>
      <c r="C645" s="1164"/>
      <c r="D645" s="103"/>
      <c r="E645" s="103"/>
      <c r="F645" s="1180"/>
      <c r="G645" s="1471">
        <f>SUM(H483:H644)</f>
        <v>0</v>
      </c>
      <c r="H645" s="1471"/>
    </row>
    <row r="646" spans="1:8">
      <c r="B646" s="128"/>
      <c r="C646" s="1171"/>
      <c r="F646" s="16"/>
    </row>
    <row r="647" spans="1:8">
      <c r="B647" s="128"/>
      <c r="C647" s="1171"/>
      <c r="F647" s="16"/>
    </row>
    <row r="648" spans="1:8">
      <c r="B648" s="128"/>
      <c r="C648" s="1171"/>
      <c r="F648" s="16"/>
    </row>
    <row r="649" spans="1:8">
      <c r="A649" s="40"/>
      <c r="B649" s="64" t="s">
        <v>318</v>
      </c>
      <c r="C649" s="1165"/>
      <c r="D649" s="42"/>
      <c r="E649" s="42"/>
      <c r="F649" s="16"/>
    </row>
    <row r="650" spans="1:8">
      <c r="A650" s="40"/>
      <c r="B650" s="41"/>
      <c r="C650" s="1169"/>
      <c r="D650" s="42"/>
      <c r="E650" s="42"/>
      <c r="F650" s="16"/>
    </row>
    <row r="651" spans="1:8" ht="195" customHeight="1">
      <c r="A651" s="104"/>
      <c r="B651" s="1473" t="s">
        <v>319</v>
      </c>
      <c r="C651" s="1477"/>
      <c r="D651" s="105"/>
      <c r="E651" s="106"/>
      <c r="F651" s="1181"/>
      <c r="G651" s="105"/>
      <c r="H651" s="107"/>
    </row>
    <row r="652" spans="1:8">
      <c r="A652" s="40"/>
      <c r="B652" s="41"/>
      <c r="C652" s="1169"/>
      <c r="D652" s="42"/>
      <c r="E652" s="42"/>
      <c r="F652" s="16"/>
    </row>
    <row r="653" spans="1:8" ht="16.5" thickBot="1">
      <c r="A653" s="147"/>
      <c r="B653" s="151" t="s">
        <v>320</v>
      </c>
      <c r="C653" s="33"/>
      <c r="D653" s="57"/>
      <c r="E653" s="57"/>
      <c r="F653" s="16"/>
    </row>
    <row r="654" spans="1:8" ht="18.75" thickTop="1">
      <c r="A654" s="152"/>
      <c r="B654" s="153"/>
      <c r="C654" s="34"/>
      <c r="D654" s="57"/>
      <c r="E654" s="57"/>
      <c r="F654" s="16"/>
    </row>
    <row r="655" spans="1:8" ht="166.5">
      <c r="A655" s="1186">
        <v>1</v>
      </c>
      <c r="B655" s="1204" t="s">
        <v>1752</v>
      </c>
      <c r="C655" s="1205"/>
      <c r="D655" s="1189">
        <v>290</v>
      </c>
      <c r="E655" s="1190" t="s">
        <v>88</v>
      </c>
      <c r="F655" s="1191"/>
      <c r="G655" s="1206"/>
      <c r="H655" s="1193">
        <f>D655*F655</f>
        <v>0</v>
      </c>
    </row>
    <row r="656" spans="1:8">
      <c r="A656" s="116"/>
      <c r="B656" s="154"/>
      <c r="C656" s="35"/>
      <c r="D656" s="112"/>
      <c r="E656" s="42"/>
      <c r="F656" s="16"/>
    </row>
    <row r="657" spans="1:8" ht="16.5" thickBot="1">
      <c r="A657" s="147"/>
      <c r="B657" s="151" t="s">
        <v>321</v>
      </c>
      <c r="C657" s="33"/>
      <c r="D657" s="57"/>
      <c r="E657" s="57"/>
      <c r="F657" s="16"/>
    </row>
    <row r="658" spans="1:8" ht="18.75" thickTop="1">
      <c r="A658" s="152"/>
      <c r="B658" s="153"/>
      <c r="C658" s="34"/>
      <c r="D658" s="57"/>
      <c r="E658" s="57"/>
      <c r="F658" s="16"/>
    </row>
    <row r="659" spans="1:8" ht="240.75" customHeight="1">
      <c r="A659" s="1186">
        <v>2</v>
      </c>
      <c r="B659" s="1207" t="s">
        <v>322</v>
      </c>
      <c r="C659" s="1208"/>
      <c r="D659" s="1189"/>
      <c r="E659" s="1190"/>
      <c r="F659" s="1191"/>
      <c r="G659" s="1206"/>
      <c r="H659" s="1193"/>
    </row>
    <row r="660" spans="1:8" ht="165" customHeight="1">
      <c r="A660" s="1186"/>
      <c r="B660" s="1207" t="s">
        <v>349</v>
      </c>
      <c r="C660" s="1208"/>
      <c r="D660" s="1189"/>
      <c r="E660" s="1190"/>
      <c r="F660" s="1191"/>
      <c r="G660" s="1206"/>
      <c r="H660" s="1193"/>
    </row>
    <row r="661" spans="1:8" ht="90" customHeight="1">
      <c r="A661" s="1186"/>
      <c r="B661" s="1207" t="s">
        <v>323</v>
      </c>
      <c r="C661" s="1208"/>
      <c r="D661" s="1189"/>
      <c r="E661" s="1190"/>
      <c r="F661" s="1191"/>
      <c r="G661" s="1206"/>
      <c r="H661" s="1193"/>
    </row>
    <row r="662" spans="1:8" ht="60" customHeight="1">
      <c r="A662" s="1186"/>
      <c r="B662" s="1207" t="s">
        <v>324</v>
      </c>
      <c r="C662" s="1208"/>
      <c r="D662" s="1189"/>
      <c r="E662" s="1190"/>
      <c r="F662" s="1191"/>
      <c r="G662" s="1206"/>
      <c r="H662" s="1193"/>
    </row>
    <row r="663" spans="1:8">
      <c r="A663" s="1186"/>
      <c r="B663" s="1209"/>
      <c r="C663" s="1200"/>
      <c r="D663" s="1189"/>
      <c r="E663" s="1190"/>
      <c r="F663" s="1191"/>
      <c r="G663" s="1206"/>
      <c r="H663" s="1193"/>
    </row>
    <row r="664" spans="1:8" ht="102">
      <c r="A664" s="1186"/>
      <c r="B664" s="1195" t="s">
        <v>325</v>
      </c>
      <c r="C664" s="1188"/>
      <c r="D664" s="1189">
        <v>452</v>
      </c>
      <c r="E664" s="1190" t="s">
        <v>88</v>
      </c>
      <c r="F664" s="1191"/>
      <c r="G664" s="1206"/>
      <c r="H664" s="1193">
        <f>D664*F664</f>
        <v>0</v>
      </c>
    </row>
    <row r="665" spans="1:8">
      <c r="A665" s="116"/>
      <c r="B665" s="123"/>
      <c r="C665" s="6"/>
      <c r="D665" s="112"/>
      <c r="E665" s="42"/>
      <c r="F665" s="16"/>
    </row>
    <row r="666" spans="1:8" ht="16.5" thickBot="1">
      <c r="A666" s="147"/>
      <c r="B666" s="151" t="s">
        <v>326</v>
      </c>
      <c r="C666" s="33"/>
      <c r="D666" s="57"/>
      <c r="E666" s="57"/>
      <c r="F666" s="16"/>
    </row>
    <row r="667" spans="1:8" ht="18.75" thickTop="1">
      <c r="A667" s="152"/>
      <c r="B667" s="153"/>
      <c r="C667" s="34"/>
      <c r="D667" s="57"/>
      <c r="E667" s="57"/>
      <c r="F667" s="16"/>
    </row>
    <row r="668" spans="1:8" ht="76.5">
      <c r="A668" s="116">
        <v>3</v>
      </c>
      <c r="B668" s="11" t="s">
        <v>1753</v>
      </c>
      <c r="C668" s="6"/>
      <c r="D668" s="112">
        <v>140</v>
      </c>
      <c r="E668" s="42" t="s">
        <v>88</v>
      </c>
      <c r="F668" s="16"/>
      <c r="H668" s="88">
        <f>D668*F668</f>
        <v>0</v>
      </c>
    </row>
    <row r="669" spans="1:8">
      <c r="A669" s="116"/>
      <c r="B669" s="123"/>
      <c r="C669" s="6"/>
      <c r="D669" s="112"/>
      <c r="E669" s="42"/>
      <c r="F669" s="16"/>
    </row>
    <row r="670" spans="1:8" ht="16.5" thickBot="1">
      <c r="A670" s="147"/>
      <c r="B670" s="151" t="s">
        <v>327</v>
      </c>
      <c r="C670" s="33"/>
      <c r="D670" s="57"/>
      <c r="E670" s="57"/>
      <c r="F670" s="16"/>
    </row>
    <row r="671" spans="1:8" ht="18.75" thickTop="1">
      <c r="A671" s="152"/>
      <c r="B671" s="153"/>
      <c r="C671" s="34"/>
      <c r="D671" s="57"/>
      <c r="E671" s="57"/>
      <c r="F671" s="16"/>
    </row>
    <row r="672" spans="1:8" ht="216.75">
      <c r="A672" s="1186">
        <v>4</v>
      </c>
      <c r="B672" s="1195" t="s">
        <v>328</v>
      </c>
      <c r="C672" s="1196"/>
      <c r="D672" s="1189">
        <v>190</v>
      </c>
      <c r="E672" s="1190" t="s">
        <v>88</v>
      </c>
      <c r="F672" s="1191"/>
      <c r="G672" s="1206"/>
      <c r="H672" s="1193">
        <f>D672*F672</f>
        <v>0</v>
      </c>
    </row>
    <row r="673" spans="1:8">
      <c r="A673" s="116"/>
      <c r="B673" s="123"/>
      <c r="C673" s="6"/>
      <c r="D673" s="112"/>
      <c r="E673" s="42"/>
      <c r="F673" s="16"/>
    </row>
    <row r="674" spans="1:8" ht="76.5">
      <c r="A674" s="1186">
        <v>5</v>
      </c>
      <c r="B674" s="1195" t="s">
        <v>329</v>
      </c>
      <c r="C674" s="1196"/>
      <c r="D674" s="1189">
        <v>31</v>
      </c>
      <c r="E674" s="1190" t="s">
        <v>88</v>
      </c>
      <c r="F674" s="1191"/>
      <c r="G674" s="1206"/>
      <c r="H674" s="1193">
        <f>D674*F674</f>
        <v>0</v>
      </c>
    </row>
    <row r="675" spans="1:8">
      <c r="A675" s="116"/>
      <c r="B675" s="123"/>
      <c r="C675" s="6"/>
      <c r="D675" s="112"/>
      <c r="E675" s="42"/>
      <c r="F675" s="16"/>
    </row>
    <row r="676" spans="1:8">
      <c r="A676" s="116"/>
      <c r="B676" s="109"/>
      <c r="C676" s="21"/>
      <c r="D676" s="88"/>
      <c r="E676" s="97"/>
      <c r="F676" s="88"/>
      <c r="G676" s="98"/>
      <c r="H676" s="88"/>
    </row>
    <row r="677" spans="1:8">
      <c r="A677" s="116"/>
      <c r="B677" s="46"/>
      <c r="C677" s="1166"/>
      <c r="D677" s="112"/>
      <c r="E677" s="43"/>
      <c r="F677" s="16"/>
      <c r="G677" s="114"/>
      <c r="H677" s="112"/>
    </row>
    <row r="678" spans="1:8">
      <c r="A678" s="116"/>
      <c r="B678" s="125"/>
      <c r="C678" s="1168"/>
      <c r="D678" s="112"/>
      <c r="E678" s="42"/>
      <c r="F678" s="16"/>
    </row>
    <row r="679" spans="1:8" ht="18">
      <c r="A679" s="101"/>
      <c r="B679" s="102" t="s">
        <v>330</v>
      </c>
      <c r="C679" s="1164"/>
      <c r="D679" s="103"/>
      <c r="E679" s="103"/>
      <c r="F679" s="1180"/>
      <c r="G679" s="1471">
        <f>SUM(H649:H678)</f>
        <v>0</v>
      </c>
      <c r="H679" s="1471"/>
    </row>
    <row r="680" spans="1:8">
      <c r="C680" s="1172"/>
      <c r="F680" s="16"/>
    </row>
    <row r="681" spans="1:8">
      <c r="C681" s="1172"/>
      <c r="F681" s="16"/>
    </row>
    <row r="682" spans="1:8">
      <c r="C682" s="1172"/>
      <c r="F682" s="16"/>
    </row>
    <row r="683" spans="1:8">
      <c r="A683" s="40"/>
      <c r="B683" s="64" t="s">
        <v>331</v>
      </c>
      <c r="C683" s="1165"/>
      <c r="D683" s="42"/>
      <c r="E683" s="42"/>
      <c r="F683" s="16"/>
    </row>
    <row r="684" spans="1:8">
      <c r="A684" s="40"/>
      <c r="B684" s="64"/>
      <c r="C684" s="1165"/>
      <c r="D684" s="42"/>
      <c r="E684" s="42"/>
      <c r="F684" s="16"/>
    </row>
    <row r="685" spans="1:8" ht="30" customHeight="1">
      <c r="A685" s="47"/>
      <c r="B685" s="1476" t="s">
        <v>332</v>
      </c>
      <c r="C685" s="1476"/>
      <c r="D685" s="47"/>
      <c r="E685" s="47"/>
      <c r="F685" s="1182"/>
      <c r="G685" s="47"/>
      <c r="H685" s="47"/>
    </row>
    <row r="686" spans="1:8">
      <c r="A686" s="40"/>
      <c r="B686" s="41"/>
      <c r="C686" s="1169"/>
      <c r="D686" s="42"/>
      <c r="E686" s="42"/>
      <c r="F686" s="16"/>
    </row>
    <row r="687" spans="1:8" ht="63.75">
      <c r="A687" s="1210">
        <v>1</v>
      </c>
      <c r="B687" s="1211" t="s">
        <v>1754</v>
      </c>
      <c r="C687" s="1212"/>
      <c r="D687" s="1213">
        <v>1832</v>
      </c>
      <c r="E687" s="1214" t="s">
        <v>88</v>
      </c>
      <c r="F687" s="1191"/>
      <c r="G687" s="1206"/>
      <c r="H687" s="1193">
        <f>D687*F687</f>
        <v>0</v>
      </c>
    </row>
    <row r="688" spans="1:8">
      <c r="A688" s="40"/>
      <c r="B688" s="111"/>
      <c r="C688" s="36"/>
      <c r="D688" s="42"/>
      <c r="E688" s="42"/>
      <c r="F688" s="16"/>
    </row>
    <row r="689" spans="1:8" ht="51">
      <c r="A689" s="1210">
        <v>2</v>
      </c>
      <c r="B689" s="1211" t="s">
        <v>1755</v>
      </c>
      <c r="C689" s="1212"/>
      <c r="D689" s="1213">
        <v>912</v>
      </c>
      <c r="E689" s="1214" t="s">
        <v>88</v>
      </c>
      <c r="F689" s="1191"/>
      <c r="G689" s="1206"/>
      <c r="H689" s="1193">
        <f>D689*F689</f>
        <v>0</v>
      </c>
    </row>
    <row r="690" spans="1:8">
      <c r="A690" s="40"/>
      <c r="B690" s="111"/>
      <c r="C690" s="36"/>
      <c r="D690" s="42"/>
      <c r="E690" s="42"/>
      <c r="F690" s="16"/>
    </row>
    <row r="691" spans="1:8">
      <c r="A691" s="116"/>
      <c r="B691" s="109"/>
      <c r="C691" s="21"/>
      <c r="D691" s="88"/>
      <c r="E691" s="97"/>
      <c r="F691" s="88"/>
      <c r="G691" s="98"/>
      <c r="H691" s="88"/>
    </row>
    <row r="692" spans="1:8">
      <c r="A692" s="116"/>
      <c r="B692" s="46"/>
      <c r="C692" s="1166"/>
      <c r="D692" s="112"/>
      <c r="E692" s="43"/>
      <c r="F692" s="16"/>
      <c r="G692" s="114"/>
      <c r="H692" s="112"/>
    </row>
    <row r="693" spans="1:8">
      <c r="A693" s="116"/>
      <c r="B693" s="125"/>
      <c r="C693" s="1168"/>
      <c r="D693" s="112"/>
      <c r="E693" s="42"/>
      <c r="F693" s="16"/>
    </row>
    <row r="694" spans="1:8" ht="18">
      <c r="A694" s="101"/>
      <c r="B694" s="102" t="s">
        <v>333</v>
      </c>
      <c r="C694" s="1164"/>
      <c r="D694" s="103"/>
      <c r="E694" s="103"/>
      <c r="F694" s="1180"/>
      <c r="G694" s="1471">
        <f>SUM(H683:H693)</f>
        <v>0</v>
      </c>
      <c r="H694" s="1471"/>
    </row>
    <row r="695" spans="1:8">
      <c r="C695" s="1172"/>
      <c r="F695" s="16"/>
    </row>
    <row r="696" spans="1:8">
      <c r="C696" s="1172"/>
      <c r="F696" s="16"/>
    </row>
    <row r="697" spans="1:8">
      <c r="C697" s="1172"/>
      <c r="F697" s="16"/>
    </row>
    <row r="698" spans="1:8">
      <c r="A698" s="40"/>
      <c r="B698" s="64" t="s">
        <v>334</v>
      </c>
      <c r="C698" s="1165"/>
      <c r="D698" s="42"/>
      <c r="E698" s="42"/>
      <c r="F698" s="16"/>
    </row>
    <row r="699" spans="1:8">
      <c r="A699" s="40"/>
      <c r="B699" s="41"/>
      <c r="C699" s="1169"/>
      <c r="D699" s="42"/>
      <c r="E699" s="42"/>
      <c r="F699" s="16"/>
    </row>
    <row r="700" spans="1:8" ht="225" customHeight="1">
      <c r="A700" s="104"/>
      <c r="B700" s="1473" t="s">
        <v>335</v>
      </c>
      <c r="C700" s="1477"/>
      <c r="D700" s="105"/>
      <c r="E700" s="106"/>
      <c r="F700" s="1181"/>
      <c r="G700" s="105"/>
      <c r="H700" s="107"/>
    </row>
    <row r="701" spans="1:8">
      <c r="A701" s="40"/>
      <c r="B701" s="41"/>
      <c r="C701" s="1169"/>
      <c r="D701" s="42"/>
      <c r="E701" s="42"/>
      <c r="F701" s="16"/>
    </row>
    <row r="702" spans="1:8" ht="126.75" customHeight="1">
      <c r="A702" s="1186">
        <v>1</v>
      </c>
      <c r="B702" s="1480" t="s">
        <v>336</v>
      </c>
      <c r="C702" s="1480"/>
      <c r="D702" s="1189"/>
      <c r="E702" s="1190"/>
      <c r="F702" s="1191"/>
      <c r="G702" s="1206"/>
      <c r="H702" s="1193"/>
    </row>
    <row r="703" spans="1:8" ht="99.75" customHeight="1">
      <c r="A703" s="1186"/>
      <c r="B703" s="1480" t="s">
        <v>337</v>
      </c>
      <c r="C703" s="1480"/>
      <c r="D703" s="1189"/>
      <c r="E703" s="1190"/>
      <c r="F703" s="1191"/>
      <c r="G703" s="1206"/>
      <c r="H703" s="1193"/>
    </row>
    <row r="704" spans="1:8">
      <c r="A704" s="1186"/>
      <c r="B704" s="1209"/>
      <c r="C704" s="1200"/>
      <c r="D704" s="1189"/>
      <c r="E704" s="1190"/>
      <c r="F704" s="1191"/>
      <c r="G704" s="1206"/>
      <c r="H704" s="1193"/>
    </row>
    <row r="705" spans="1:8" ht="165.75">
      <c r="A705" s="1186"/>
      <c r="B705" s="1195" t="s">
        <v>338</v>
      </c>
      <c r="C705" s="1196"/>
      <c r="D705" s="1189">
        <v>248</v>
      </c>
      <c r="E705" s="1190" t="s">
        <v>88</v>
      </c>
      <c r="F705" s="1191"/>
      <c r="G705" s="1206"/>
      <c r="H705" s="1193">
        <f>D705*F705</f>
        <v>0</v>
      </c>
    </row>
    <row r="706" spans="1:8">
      <c r="A706" s="116"/>
      <c r="B706" s="123"/>
      <c r="C706" s="6"/>
      <c r="D706" s="112"/>
      <c r="E706" s="42"/>
      <c r="F706" s="16"/>
    </row>
    <row r="707" spans="1:8" ht="178.5">
      <c r="A707" s="1186">
        <v>2</v>
      </c>
      <c r="B707" s="1215" t="s">
        <v>339</v>
      </c>
      <c r="C707" s="1196"/>
      <c r="D707" s="1189">
        <v>406</v>
      </c>
      <c r="E707" s="1190" t="s">
        <v>88</v>
      </c>
      <c r="F707" s="1191"/>
      <c r="G707" s="1206"/>
      <c r="H707" s="1193">
        <f>D707*F707</f>
        <v>0</v>
      </c>
    </row>
    <row r="708" spans="1:8">
      <c r="A708" s="116"/>
      <c r="B708" s="123"/>
      <c r="C708" s="6"/>
      <c r="D708" s="112"/>
      <c r="E708" s="42"/>
      <c r="F708" s="16"/>
    </row>
    <row r="709" spans="1:8" ht="51">
      <c r="A709" s="1186">
        <v>3</v>
      </c>
      <c r="B709" s="1215" t="s">
        <v>340</v>
      </c>
      <c r="C709" s="1196"/>
      <c r="D709" s="1189">
        <v>77</v>
      </c>
      <c r="E709" s="1190" t="s">
        <v>88</v>
      </c>
      <c r="F709" s="1191"/>
      <c r="G709" s="1206"/>
      <c r="H709" s="1193">
        <f>D709*F709</f>
        <v>0</v>
      </c>
    </row>
    <row r="710" spans="1:8">
      <c r="A710" s="116"/>
      <c r="B710" s="123"/>
      <c r="C710" s="6"/>
      <c r="D710" s="112"/>
      <c r="E710" s="42"/>
      <c r="F710" s="16"/>
    </row>
    <row r="711" spans="1:8">
      <c r="A711" s="116"/>
      <c r="B711" s="109"/>
      <c r="C711" s="21"/>
      <c r="D711" s="88"/>
      <c r="E711" s="97"/>
      <c r="F711" s="88"/>
      <c r="G711" s="98"/>
      <c r="H711" s="88"/>
    </row>
    <row r="712" spans="1:8">
      <c r="A712" s="116"/>
      <c r="B712" s="46"/>
      <c r="C712" s="1166"/>
      <c r="D712" s="112"/>
      <c r="E712" s="43"/>
      <c r="F712" s="16"/>
      <c r="G712" s="114"/>
      <c r="H712" s="112"/>
    </row>
    <row r="713" spans="1:8">
      <c r="A713" s="116"/>
      <c r="B713" s="125"/>
      <c r="C713" s="1168"/>
      <c r="D713" s="112"/>
      <c r="E713" s="42"/>
      <c r="F713" s="16"/>
    </row>
    <row r="714" spans="1:8" ht="18">
      <c r="A714" s="101"/>
      <c r="B714" s="102" t="s">
        <v>341</v>
      </c>
      <c r="C714" s="1164"/>
      <c r="D714" s="103"/>
      <c r="E714" s="103"/>
      <c r="F714" s="1180"/>
      <c r="G714" s="1471">
        <f>SUM(H698:H713)</f>
        <v>0</v>
      </c>
      <c r="H714" s="1471"/>
    </row>
    <row r="715" spans="1:8">
      <c r="C715" s="1172"/>
      <c r="F715" s="16"/>
    </row>
    <row r="716" spans="1:8">
      <c r="C716" s="1172"/>
      <c r="F716" s="16"/>
    </row>
    <row r="717" spans="1:8">
      <c r="C717" s="1172"/>
      <c r="F717" s="16"/>
    </row>
    <row r="718" spans="1:8">
      <c r="B718" s="89" t="s">
        <v>29</v>
      </c>
      <c r="C718" s="1161"/>
      <c r="F718" s="16"/>
    </row>
    <row r="719" spans="1:8">
      <c r="B719" s="65"/>
      <c r="C719" s="1175"/>
      <c r="F719" s="16"/>
    </row>
    <row r="720" spans="1:8">
      <c r="A720" s="155"/>
      <c r="B720" s="156" t="s">
        <v>342</v>
      </c>
      <c r="C720" s="1176"/>
      <c r="D720" s="158"/>
      <c r="E720" s="158"/>
      <c r="F720" s="16"/>
    </row>
    <row r="721" spans="1:8">
      <c r="A721" s="155"/>
      <c r="B721" s="159"/>
      <c r="C721" s="1177"/>
      <c r="D721" s="158"/>
      <c r="E721" s="158"/>
      <c r="F721" s="16"/>
    </row>
    <row r="722" spans="1:8" ht="105" customHeight="1">
      <c r="A722" s="104"/>
      <c r="B722" s="1473" t="s">
        <v>343</v>
      </c>
      <c r="C722" s="1477"/>
      <c r="D722" s="105"/>
      <c r="E722" s="106"/>
      <c r="F722" s="1181"/>
      <c r="G722" s="105"/>
      <c r="H722" s="107"/>
    </row>
    <row r="723" spans="1:8">
      <c r="A723" s="40"/>
      <c r="B723" s="41"/>
      <c r="C723" s="1169"/>
      <c r="D723" s="42"/>
      <c r="E723" s="42"/>
      <c r="F723" s="16"/>
    </row>
    <row r="724" spans="1:8" ht="331.5">
      <c r="A724" s="1210">
        <v>1</v>
      </c>
      <c r="B724" s="1216" t="s">
        <v>1756</v>
      </c>
      <c r="C724" s="1217"/>
      <c r="D724" s="1213">
        <v>1</v>
      </c>
      <c r="E724" s="1214" t="s">
        <v>71</v>
      </c>
      <c r="F724" s="1191"/>
      <c r="G724" s="1206"/>
      <c r="H724" s="1193">
        <f>D724*F724</f>
        <v>0</v>
      </c>
    </row>
    <row r="725" spans="1:8">
      <c r="A725" s="155"/>
      <c r="B725" s="159"/>
      <c r="C725" s="1177"/>
      <c r="D725" s="158"/>
      <c r="E725" s="158"/>
      <c r="F725" s="16"/>
    </row>
    <row r="726" spans="1:8">
      <c r="A726" s="155"/>
      <c r="B726" s="159"/>
      <c r="C726" s="1177"/>
      <c r="D726" s="158"/>
      <c r="E726" s="158"/>
      <c r="F726" s="16"/>
    </row>
    <row r="727" spans="1:8" ht="18">
      <c r="A727" s="101"/>
      <c r="B727" s="102" t="s">
        <v>344</v>
      </c>
      <c r="C727" s="1164"/>
      <c r="D727" s="103"/>
      <c r="E727" s="103"/>
      <c r="F727" s="1180"/>
      <c r="G727" s="1471">
        <f>H724</f>
        <v>0</v>
      </c>
      <c r="H727" s="1471"/>
    </row>
    <row r="728" spans="1:8">
      <c r="B728" s="65"/>
      <c r="C728" s="1175"/>
      <c r="F728" s="16"/>
    </row>
    <row r="729" spans="1:8">
      <c r="B729" s="65"/>
      <c r="C729" s="1175"/>
      <c r="F729" s="16"/>
    </row>
    <row r="730" spans="1:8">
      <c r="B730" s="65"/>
      <c r="C730" s="1175"/>
      <c r="F730" s="16"/>
    </row>
    <row r="731" spans="1:8">
      <c r="B731" s="89" t="s">
        <v>345</v>
      </c>
      <c r="C731" s="1161"/>
      <c r="F731" s="16"/>
    </row>
    <row r="732" spans="1:8">
      <c r="B732" s="65"/>
      <c r="C732" s="1175"/>
      <c r="F732" s="16"/>
    </row>
    <row r="733" spans="1:8" ht="38.25">
      <c r="A733" s="15">
        <v>1</v>
      </c>
      <c r="B733" s="935" t="s">
        <v>1717</v>
      </c>
      <c r="C733" s="37"/>
      <c r="D733" s="142">
        <v>1</v>
      </c>
      <c r="E733" s="160" t="s">
        <v>71</v>
      </c>
      <c r="F733" s="16"/>
      <c r="H733" s="88">
        <f>D733*F733</f>
        <v>0</v>
      </c>
    </row>
    <row r="734" spans="1:8">
      <c r="A734" s="155"/>
      <c r="B734" s="161"/>
      <c r="C734" s="38"/>
      <c r="D734" s="158"/>
      <c r="E734" s="158"/>
      <c r="F734" s="16"/>
    </row>
    <row r="735" spans="1:8" s="908" customFormat="1" ht="38.25">
      <c r="A735" s="15">
        <v>2</v>
      </c>
      <c r="B735" s="935" t="s">
        <v>1760</v>
      </c>
      <c r="C735" s="37"/>
      <c r="D735" s="142"/>
      <c r="E735" s="160"/>
      <c r="F735" s="16"/>
      <c r="G735" s="134"/>
      <c r="H735" s="88"/>
    </row>
    <row r="736" spans="1:8" s="908" customFormat="1">
      <c r="A736" s="15"/>
      <c r="B736" s="1183" t="s">
        <v>1761</v>
      </c>
      <c r="C736" s="37"/>
      <c r="D736" s="142"/>
      <c r="E736" s="160"/>
      <c r="F736" s="16"/>
      <c r="G736" s="134"/>
      <c r="H736" s="88"/>
    </row>
    <row r="737" spans="1:8" s="908" customFormat="1">
      <c r="A737" s="15"/>
      <c r="B737" s="1183" t="s">
        <v>1762</v>
      </c>
      <c r="C737" s="37"/>
      <c r="D737" s="142"/>
      <c r="E737" s="160"/>
      <c r="F737" s="16"/>
      <c r="G737" s="134"/>
      <c r="H737" s="88"/>
    </row>
    <row r="738" spans="1:8" s="908" customFormat="1" ht="38.25">
      <c r="A738" s="15"/>
      <c r="B738" s="1183" t="s">
        <v>1763</v>
      </c>
      <c r="C738" s="37"/>
      <c r="D738" s="142"/>
      <c r="E738" s="160"/>
      <c r="F738" s="16"/>
      <c r="G738" s="134"/>
      <c r="H738" s="88"/>
    </row>
    <row r="739" spans="1:8" s="908" customFormat="1" ht="25.5">
      <c r="A739" s="15"/>
      <c r="B739" s="1183" t="s">
        <v>1764</v>
      </c>
      <c r="C739" s="37"/>
      <c r="D739" s="142"/>
      <c r="E739" s="160"/>
      <c r="F739" s="16"/>
      <c r="G739" s="134"/>
      <c r="H739" s="88"/>
    </row>
    <row r="740" spans="1:8" s="908" customFormat="1" ht="38.25">
      <c r="A740" s="15"/>
      <c r="B740" s="1183" t="s">
        <v>1765</v>
      </c>
      <c r="C740" s="37"/>
      <c r="D740" s="142"/>
      <c r="E740" s="160"/>
      <c r="F740" s="16"/>
      <c r="G740" s="134"/>
      <c r="H740" s="88"/>
    </row>
    <row r="741" spans="1:8" s="908" customFormat="1">
      <c r="A741" s="15"/>
      <c r="B741" s="1183" t="s">
        <v>1772</v>
      </c>
      <c r="C741" s="37"/>
      <c r="D741" s="88">
        <v>8500</v>
      </c>
      <c r="E741" s="97" t="s">
        <v>840</v>
      </c>
      <c r="F741" s="88"/>
      <c r="G741" s="98"/>
      <c r="H741" s="88">
        <f>D741</f>
        <v>8500</v>
      </c>
    </row>
    <row r="742" spans="1:8" s="908" customFormat="1">
      <c r="A742" s="155"/>
      <c r="B742" s="161"/>
      <c r="C742" s="38"/>
      <c r="D742" s="158"/>
      <c r="E742" s="158"/>
      <c r="F742" s="16"/>
      <c r="G742" s="134"/>
      <c r="H742" s="134"/>
    </row>
    <row r="743" spans="1:8" ht="76.5">
      <c r="A743" s="15">
        <v>3</v>
      </c>
      <c r="B743" s="109" t="s">
        <v>346</v>
      </c>
      <c r="C743" s="37"/>
      <c r="D743" s="142">
        <v>1</v>
      </c>
      <c r="E743" s="160" t="s">
        <v>71</v>
      </c>
      <c r="F743" s="16"/>
      <c r="H743" s="88">
        <f>D743*F743</f>
        <v>0</v>
      </c>
    </row>
    <row r="744" spans="1:8">
      <c r="A744" s="15"/>
      <c r="B744" s="162"/>
      <c r="C744" s="39"/>
      <c r="D744" s="142"/>
      <c r="E744" s="160"/>
      <c r="F744" s="16"/>
    </row>
    <row r="745" spans="1:8">
      <c r="A745" s="15">
        <v>4</v>
      </c>
      <c r="B745" s="109" t="s">
        <v>347</v>
      </c>
      <c r="C745" s="37"/>
      <c r="D745" s="142">
        <v>1</v>
      </c>
      <c r="E745" s="160" t="s">
        <v>71</v>
      </c>
      <c r="F745" s="16"/>
      <c r="H745" s="88">
        <f>D745*F745</f>
        <v>0</v>
      </c>
    </row>
    <row r="746" spans="1:8">
      <c r="A746" s="15"/>
      <c r="B746" s="162"/>
      <c r="C746" s="39"/>
      <c r="D746" s="142"/>
      <c r="E746" s="160"/>
      <c r="F746" s="16"/>
    </row>
    <row r="747" spans="1:8">
      <c r="A747" s="15"/>
      <c r="B747" s="163"/>
      <c r="C747" s="1178"/>
      <c r="D747" s="142"/>
      <c r="E747" s="160"/>
      <c r="F747" s="16"/>
    </row>
    <row r="748" spans="1:8" ht="18">
      <c r="A748" s="101"/>
      <c r="B748" s="102" t="s">
        <v>348</v>
      </c>
      <c r="C748" s="1164"/>
      <c r="D748" s="103"/>
      <c r="E748" s="103"/>
      <c r="F748" s="1180"/>
      <c r="G748" s="1471">
        <f>SUM(H733:H747)</f>
        <v>8500</v>
      </c>
      <c r="H748" s="1471"/>
    </row>
    <row r="749" spans="1:8">
      <c r="A749" s="155"/>
      <c r="B749" s="156"/>
      <c r="C749" s="157"/>
      <c r="D749" s="158"/>
      <c r="E749" s="158"/>
    </row>
  </sheetData>
  <sheetProtection algorithmName="SHA-512" hashValue="7iK7THlFGmsWMPSwgSHC7b7CRUJyEaR6FuBP3gmkrU4ONeAIQ5fp3juDbFSGEfIfpVCnqa+0g/c9P8Vm1iZ/Gw==" saltValue="kVVrFgTXvpp9iL+iYOI3fA==" spinCount="100000" sheet="1" objects="1" scenarios="1"/>
  <customSheetViews>
    <customSheetView guid="{C575DBC5-0F3B-4C58-9FF2-8A9571BE3605}" fitToPage="1" topLeftCell="A175">
      <selection activeCell="B185" sqref="B185"/>
      <pageMargins left="0.7" right="0.7" top="0.75" bottom="0.75" header="0.3" footer="0.3"/>
      <pageSetup paperSize="9" scale="70" fitToHeight="0" orientation="portrait" r:id="rId1"/>
    </customSheetView>
  </customSheetViews>
  <mergeCells count="40">
    <mergeCell ref="G748:H748"/>
    <mergeCell ref="G679:H679"/>
    <mergeCell ref="B685:C685"/>
    <mergeCell ref="G694:H694"/>
    <mergeCell ref="B700:C700"/>
    <mergeCell ref="B702:C702"/>
    <mergeCell ref="B703:C703"/>
    <mergeCell ref="G714:H714"/>
    <mergeCell ref="B722:C722"/>
    <mergeCell ref="G727:H727"/>
    <mergeCell ref="B608:C608"/>
    <mergeCell ref="B624:C624"/>
    <mergeCell ref="G645:H645"/>
    <mergeCell ref="B651:C651"/>
    <mergeCell ref="G479:H479"/>
    <mergeCell ref="B504:C504"/>
    <mergeCell ref="B506:C506"/>
    <mergeCell ref="B508:C508"/>
    <mergeCell ref="B570:C570"/>
    <mergeCell ref="B572:C572"/>
    <mergeCell ref="B609:C609"/>
    <mergeCell ref="B438:C438"/>
    <mergeCell ref="B208:C208"/>
    <mergeCell ref="G225:H225"/>
    <mergeCell ref="G282:H282"/>
    <mergeCell ref="B288:C288"/>
    <mergeCell ref="G303:H303"/>
    <mergeCell ref="B309:C309"/>
    <mergeCell ref="G363:H363"/>
    <mergeCell ref="B371:C371"/>
    <mergeCell ref="G399:H399"/>
    <mergeCell ref="B405:C405"/>
    <mergeCell ref="G432:H432"/>
    <mergeCell ref="B231:C231"/>
    <mergeCell ref="G202:H202"/>
    <mergeCell ref="F50:H50"/>
    <mergeCell ref="G130:H130"/>
    <mergeCell ref="B136:C136"/>
    <mergeCell ref="G181:H181"/>
    <mergeCell ref="B187:C187"/>
  </mergeCells>
  <conditionalFormatting sqref="F26:F50">
    <cfRule type="cellIs" dxfId="412" priority="1" stopIfTrue="1" operator="equal">
      <formula>0</formula>
    </cfRule>
  </conditionalFormatting>
  <pageMargins left="0.70866141732283472" right="0.70866141732283472" top="0.74803149606299213" bottom="0.74803149606299213" header="0.31496062992125984" footer="0.31496062992125984"/>
  <pageSetup paperSize="9" scale="66"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E44"/>
  <sheetViews>
    <sheetView workbookViewId="0">
      <selection activeCell="H38" sqref="H38"/>
    </sheetView>
  </sheetViews>
  <sheetFormatPr defaultRowHeight="15"/>
  <cols>
    <col min="1" max="1" width="1.140625" style="183" customWidth="1"/>
    <col min="2" max="2" width="41.42578125" style="183" customWidth="1"/>
    <col min="3" max="3" width="11.140625" style="183" customWidth="1"/>
    <col min="4" max="4" width="5.5703125" style="183" customWidth="1"/>
    <col min="5" max="5" width="25.42578125" style="184" customWidth="1"/>
  </cols>
  <sheetData>
    <row r="3" spans="1:5">
      <c r="B3" s="185" t="s">
        <v>350</v>
      </c>
    </row>
    <row r="4" spans="1:5">
      <c r="B4" s="185" t="s">
        <v>2</v>
      </c>
    </row>
    <row r="5" spans="1:5">
      <c r="B5" s="185" t="s">
        <v>3</v>
      </c>
    </row>
    <row r="6" spans="1:5">
      <c r="B6" s="185" t="s">
        <v>4</v>
      </c>
    </row>
    <row r="7" spans="1:5">
      <c r="B7" s="185"/>
    </row>
    <row r="8" spans="1:5">
      <c r="B8" s="185"/>
    </row>
    <row r="9" spans="1:5">
      <c r="A9" s="186"/>
      <c r="B9" s="187" t="s">
        <v>351</v>
      </c>
    </row>
    <row r="10" spans="1:5">
      <c r="A10" s="186"/>
      <c r="B10" s="187" t="s">
        <v>352</v>
      </c>
    </row>
    <row r="11" spans="1:5">
      <c r="A11" s="186"/>
      <c r="B11" s="187"/>
    </row>
    <row r="12" spans="1:5">
      <c r="A12" s="186"/>
      <c r="B12" s="187"/>
    </row>
    <row r="13" spans="1:5" ht="15.75">
      <c r="A13" s="188"/>
      <c r="B13" s="1481"/>
      <c r="C13" s="1481"/>
      <c r="D13" s="1481"/>
      <c r="E13" s="1481"/>
    </row>
    <row r="14" spans="1:5" ht="15.75">
      <c r="A14" s="188"/>
      <c r="B14" s="189"/>
      <c r="C14" s="189"/>
      <c r="D14" s="189"/>
      <c r="E14" s="189"/>
    </row>
    <row r="15" spans="1:5" ht="15.75">
      <c r="A15" s="188"/>
      <c r="B15" s="189"/>
      <c r="C15" s="189"/>
      <c r="D15" s="189"/>
      <c r="E15" s="189"/>
    </row>
    <row r="16" spans="1:5" ht="15.75">
      <c r="A16" s="188"/>
      <c r="B16" s="190" t="s">
        <v>353</v>
      </c>
      <c r="C16" s="191"/>
      <c r="D16" s="191"/>
      <c r="E16" s="192"/>
    </row>
    <row r="17" spans="1:5" ht="15.75">
      <c r="A17" s="188"/>
      <c r="B17" s="193"/>
      <c r="C17" s="191"/>
      <c r="D17" s="191"/>
      <c r="E17" s="192"/>
    </row>
    <row r="18" spans="1:5" ht="15.75">
      <c r="A18" s="188"/>
      <c r="B18" s="193"/>
      <c r="C18" s="191"/>
      <c r="D18" s="191"/>
      <c r="E18" s="192"/>
    </row>
    <row r="19" spans="1:5" ht="15.75">
      <c r="A19" s="188"/>
    </row>
    <row r="20" spans="1:5" ht="15.75">
      <c r="A20" s="188"/>
      <c r="B20" s="191"/>
      <c r="C20" s="191"/>
      <c r="D20" s="191"/>
      <c r="E20" s="192"/>
    </row>
    <row r="21" spans="1:5" ht="15.75">
      <c r="A21" s="188"/>
      <c r="B21" s="191"/>
      <c r="C21" s="191"/>
      <c r="D21" s="191"/>
      <c r="E21" s="192"/>
    </row>
    <row r="22" spans="1:5" ht="15.75">
      <c r="A22" s="188"/>
      <c r="B22" s="191" t="s">
        <v>354</v>
      </c>
      <c r="C22" s="191"/>
      <c r="D22" s="191"/>
      <c r="E22" s="194">
        <f>'1. Rušitvena dela in Preddela'!G47</f>
        <v>0</v>
      </c>
    </row>
    <row r="23" spans="1:5" ht="15.75">
      <c r="A23" s="188"/>
      <c r="B23" s="191" t="s">
        <v>355</v>
      </c>
      <c r="C23" s="191"/>
      <c r="D23" s="191"/>
      <c r="E23" s="194">
        <f>'2. Zemeljska dela'!G22</f>
        <v>0</v>
      </c>
    </row>
    <row r="24" spans="1:5" ht="15.75">
      <c r="A24" s="188"/>
      <c r="B24" s="191" t="s">
        <v>356</v>
      </c>
      <c r="C24" s="191"/>
      <c r="D24" s="191"/>
      <c r="E24" s="194">
        <f>'3. Zgornji ustroj'!G51</f>
        <v>0</v>
      </c>
    </row>
    <row r="25" spans="1:5" ht="15.75">
      <c r="B25" s="191" t="s">
        <v>357</v>
      </c>
      <c r="C25" s="191"/>
      <c r="D25" s="191"/>
      <c r="E25" s="194">
        <f>'4_5. Kanalizacija'!G55</f>
        <v>0</v>
      </c>
    </row>
    <row r="26" spans="1:5" ht="15.75">
      <c r="B26" s="191" t="s">
        <v>358</v>
      </c>
      <c r="C26" s="191"/>
      <c r="D26" s="191"/>
      <c r="E26" s="194">
        <f>'4_5. Kanalizacija'!G152</f>
        <v>0</v>
      </c>
    </row>
    <row r="27" spans="1:5" ht="15.75">
      <c r="B27" s="191" t="s">
        <v>359</v>
      </c>
      <c r="C27" s="191"/>
      <c r="D27" s="191"/>
      <c r="E27" s="194">
        <f>'6. Zaključna dela'!G33</f>
        <v>0</v>
      </c>
    </row>
    <row r="28" spans="1:5" ht="15.75">
      <c r="B28" s="191" t="s">
        <v>360</v>
      </c>
      <c r="C28" s="191"/>
      <c r="D28" s="191"/>
      <c r="E28" s="194">
        <f>'7. Zasaditev '!G11</f>
        <v>0</v>
      </c>
    </row>
    <row r="29" spans="1:5" ht="15.75">
      <c r="B29" s="191" t="s">
        <v>361</v>
      </c>
      <c r="C29" s="191"/>
      <c r="D29" s="191"/>
      <c r="E29" s="194">
        <f>'8. Prom. oprema in signal.'!G31</f>
        <v>0</v>
      </c>
    </row>
    <row r="30" spans="1:5" ht="15.75">
      <c r="B30" s="191" t="s">
        <v>362</v>
      </c>
      <c r="C30" s="191"/>
      <c r="D30" s="191"/>
      <c r="E30" s="194">
        <f>'9. Ograja'!G27</f>
        <v>0</v>
      </c>
    </row>
    <row r="31" spans="1:5" ht="15.75">
      <c r="B31" s="191" t="s">
        <v>363</v>
      </c>
      <c r="C31" s="191"/>
      <c r="D31" s="191"/>
      <c r="E31" s="194">
        <f>'12_ Gradbena dela za priključke'!G27</f>
        <v>0</v>
      </c>
    </row>
    <row r="32" spans="1:5" ht="15.75">
      <c r="B32" s="191" t="s">
        <v>364</v>
      </c>
      <c r="C32" s="191"/>
      <c r="D32" s="191"/>
      <c r="E32" s="194">
        <f>'12_ Gradbena dela za priključke'!G57</f>
        <v>0</v>
      </c>
    </row>
    <row r="33" spans="2:5" ht="15.75">
      <c r="B33" s="191" t="s">
        <v>365</v>
      </c>
      <c r="C33" s="191"/>
      <c r="D33" s="191"/>
      <c r="E33" s="194">
        <f>'12_ Gradbena dela za priključke'!G96</f>
        <v>0</v>
      </c>
    </row>
    <row r="34" spans="2:5" ht="15.75">
      <c r="B34" s="191" t="s">
        <v>366</v>
      </c>
      <c r="C34" s="191"/>
      <c r="D34" s="191"/>
      <c r="E34" s="194">
        <f>'12_ Gradbena dela za priključke'!G115</f>
        <v>2600</v>
      </c>
    </row>
    <row r="35" spans="2:5" ht="15.75">
      <c r="B35" s="191"/>
      <c r="C35" s="191"/>
      <c r="D35" s="191"/>
      <c r="E35" s="195"/>
    </row>
    <row r="36" spans="2:5" ht="15.75">
      <c r="B36" s="191"/>
      <c r="C36" s="191"/>
      <c r="D36" s="191"/>
      <c r="E36" s="195"/>
    </row>
    <row r="37" spans="2:5" ht="15.75">
      <c r="B37" s="196" t="s">
        <v>367</v>
      </c>
      <c r="C37" s="197"/>
      <c r="D37" s="198"/>
      <c r="E37" s="197">
        <f>SUM(E20:E34)</f>
        <v>2600</v>
      </c>
    </row>
    <row r="38" spans="2:5" ht="15.75">
      <c r="B38" s="191" t="s">
        <v>368</v>
      </c>
      <c r="C38" s="191"/>
      <c r="D38" s="191"/>
      <c r="E38" s="195">
        <f>E37*0.22</f>
        <v>572</v>
      </c>
    </row>
    <row r="39" spans="2:5" ht="15.75">
      <c r="B39" s="191"/>
      <c r="C39" s="191"/>
      <c r="D39" s="191"/>
      <c r="E39" s="195"/>
    </row>
    <row r="40" spans="2:5" ht="15.75">
      <c r="B40" s="193" t="s">
        <v>369</v>
      </c>
      <c r="C40" s="191"/>
      <c r="D40" s="191"/>
      <c r="E40" s="195">
        <f>E37+E38</f>
        <v>3172</v>
      </c>
    </row>
    <row r="41" spans="2:5" ht="15.75">
      <c r="B41" s="191"/>
      <c r="C41" s="191"/>
      <c r="D41" s="191"/>
      <c r="E41" s="195"/>
    </row>
    <row r="42" spans="2:5" ht="15.75">
      <c r="B42" s="191"/>
      <c r="C42" s="191"/>
      <c r="D42" s="191"/>
      <c r="E42" s="195"/>
    </row>
    <row r="43" spans="2:5" ht="15.75">
      <c r="B43" s="191"/>
      <c r="C43" s="191"/>
      <c r="D43" s="191"/>
      <c r="E43" s="195"/>
    </row>
    <row r="44" spans="2:5" ht="15.75">
      <c r="B44" s="191"/>
      <c r="C44" s="191"/>
      <c r="D44" s="191"/>
      <c r="E44" s="195"/>
    </row>
  </sheetData>
  <sheetProtection password="DB39" sheet="1" objects="1" scenarios="1"/>
  <customSheetViews>
    <customSheetView guid="{C575DBC5-0F3B-4C58-9FF2-8A9571BE3605}" topLeftCell="A13">
      <selection activeCell="F6" sqref="F6"/>
      <pageMargins left="0.7" right="0.7" top="0.75" bottom="0.75" header="0.3" footer="0.3"/>
    </customSheetView>
  </customSheetViews>
  <mergeCells count="1">
    <mergeCell ref="B13:E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0"/>
  <sheetViews>
    <sheetView view="pageBreakPreview" zoomScale="90" zoomScaleNormal="100" zoomScaleSheetLayoutView="90" workbookViewId="0">
      <pane ySplit="2" topLeftCell="A36" activePane="bottomLeft" state="frozen"/>
      <selection pane="bottomLeft" activeCell="B40" sqref="B40"/>
    </sheetView>
  </sheetViews>
  <sheetFormatPr defaultRowHeight="15"/>
  <cols>
    <col min="1" max="1" width="7.140625" style="236" customWidth="1"/>
    <col min="2" max="2" width="35.140625" style="200" customWidth="1"/>
    <col min="3" max="3" width="12.7109375" style="200" customWidth="1"/>
    <col min="4" max="4" width="9.85546875" style="201" customWidth="1"/>
    <col min="5" max="5" width="6.42578125" style="202" customWidth="1"/>
    <col min="6" max="6" width="10.85546875" style="201" customWidth="1"/>
    <col min="7" max="7" width="12.7109375" style="201" customWidth="1"/>
  </cols>
  <sheetData>
    <row r="1" spans="1:7">
      <c r="A1" s="199"/>
    </row>
    <row r="2" spans="1:7" ht="57">
      <c r="A2" s="203" t="s">
        <v>370</v>
      </c>
      <c r="B2" s="204" t="s">
        <v>64</v>
      </c>
      <c r="C2" s="205" t="s">
        <v>371</v>
      </c>
      <c r="D2" s="203" t="s">
        <v>372</v>
      </c>
      <c r="E2" s="203" t="s">
        <v>373</v>
      </c>
      <c r="F2" s="203" t="s">
        <v>374</v>
      </c>
      <c r="G2" s="206" t="s">
        <v>375</v>
      </c>
    </row>
    <row r="3" spans="1:7" ht="15.75">
      <c r="A3" s="199"/>
      <c r="B3" s="207"/>
      <c r="C3" s="207"/>
    </row>
    <row r="4" spans="1:7" ht="15.75">
      <c r="A4" s="208" t="s">
        <v>376</v>
      </c>
      <c r="B4" s="1482" t="s">
        <v>377</v>
      </c>
      <c r="C4" s="1483"/>
      <c r="D4" s="1483"/>
      <c r="E4" s="1483"/>
      <c r="F4" s="1483"/>
      <c r="G4" s="1484"/>
    </row>
    <row r="5" spans="1:7" ht="15.75">
      <c r="A5" s="209"/>
      <c r="B5" s="210"/>
      <c r="C5" s="1156"/>
      <c r="D5" s="211"/>
      <c r="E5" s="211"/>
      <c r="F5" s="1150"/>
      <c r="G5" s="211"/>
    </row>
    <row r="6" spans="1:7" ht="15.75">
      <c r="A6" s="209"/>
      <c r="B6" s="210"/>
      <c r="C6" s="1156"/>
      <c r="D6" s="211"/>
      <c r="E6" s="211"/>
      <c r="F6" s="1150"/>
      <c r="G6" s="211"/>
    </row>
    <row r="7" spans="1:7" ht="76.5">
      <c r="A7" s="212"/>
      <c r="B7" s="213" t="s">
        <v>378</v>
      </c>
      <c r="C7" s="310"/>
      <c r="D7" s="214"/>
      <c r="E7" s="214"/>
      <c r="F7" s="255"/>
      <c r="G7" s="215"/>
    </row>
    <row r="8" spans="1:7">
      <c r="A8" s="212"/>
      <c r="B8" s="216"/>
      <c r="C8" s="240"/>
      <c r="D8" s="214"/>
      <c r="E8" s="214"/>
      <c r="F8" s="255"/>
      <c r="G8" s="215"/>
    </row>
    <row r="9" spans="1:7" ht="64.5" thickBot="1">
      <c r="A9" s="165" t="s">
        <v>379</v>
      </c>
      <c r="B9" s="217" t="s">
        <v>380</v>
      </c>
      <c r="C9" s="238"/>
      <c r="D9" s="166"/>
      <c r="E9" s="167"/>
      <c r="F9" s="254"/>
      <c r="G9" s="166"/>
    </row>
    <row r="10" spans="1:7" ht="15.75" thickBot="1">
      <c r="A10" s="168"/>
      <c r="B10" s="169"/>
      <c r="C10" s="239"/>
      <c r="D10" s="166">
        <v>1</v>
      </c>
      <c r="E10" s="167" t="s">
        <v>71</v>
      </c>
      <c r="F10" s="170"/>
      <c r="G10" s="218">
        <f>D10*F10</f>
        <v>0</v>
      </c>
    </row>
    <row r="11" spans="1:7">
      <c r="A11" s="212"/>
      <c r="B11" s="216"/>
      <c r="C11" s="240"/>
      <c r="D11" s="214"/>
      <c r="E11" s="214"/>
      <c r="F11" s="255"/>
      <c r="G11" s="215"/>
    </row>
    <row r="12" spans="1:7" ht="39" thickBot="1">
      <c r="A12" s="165" t="s">
        <v>381</v>
      </c>
      <c r="B12" s="217" t="s">
        <v>382</v>
      </c>
      <c r="C12" s="238"/>
      <c r="D12" s="166"/>
      <c r="E12" s="167"/>
      <c r="F12" s="254"/>
      <c r="G12" s="166"/>
    </row>
    <row r="13" spans="1:7" ht="15.75" thickBot="1">
      <c r="A13" s="168"/>
      <c r="B13" s="169"/>
      <c r="C13" s="239"/>
      <c r="D13" s="166">
        <f>197+316+151</f>
        <v>664</v>
      </c>
      <c r="E13" s="167" t="s">
        <v>88</v>
      </c>
      <c r="F13" s="170"/>
      <c r="G13" s="218">
        <f>D13*F13</f>
        <v>0</v>
      </c>
    </row>
    <row r="14" spans="1:7">
      <c r="A14" s="168"/>
      <c r="B14" s="169"/>
      <c r="C14" s="239"/>
      <c r="D14" s="166"/>
      <c r="E14" s="167"/>
      <c r="F14" s="256"/>
      <c r="G14" s="166"/>
    </row>
    <row r="15" spans="1:7" ht="26.25" thickBot="1">
      <c r="A15" s="165" t="s">
        <v>383</v>
      </c>
      <c r="B15" s="217" t="s">
        <v>384</v>
      </c>
      <c r="C15" s="238"/>
      <c r="D15" s="220"/>
      <c r="E15" s="219"/>
      <c r="F15" s="256"/>
      <c r="G15" s="219"/>
    </row>
    <row r="16" spans="1:7" ht="15.75" thickBot="1">
      <c r="A16" s="168"/>
      <c r="B16" s="171"/>
      <c r="C16" s="241"/>
      <c r="D16" s="166">
        <v>10</v>
      </c>
      <c r="E16" s="167" t="s">
        <v>385</v>
      </c>
      <c r="F16" s="170"/>
      <c r="G16" s="218">
        <f>D16*F16</f>
        <v>0</v>
      </c>
    </row>
    <row r="17" spans="1:7">
      <c r="A17" s="212"/>
      <c r="B17" s="221"/>
      <c r="C17" s="242"/>
      <c r="D17" s="214"/>
      <c r="E17" s="214"/>
      <c r="F17" s="255"/>
      <c r="G17" s="215"/>
    </row>
    <row r="18" spans="1:7" ht="64.5" thickBot="1">
      <c r="A18" s="222" t="s">
        <v>386</v>
      </c>
      <c r="B18" s="217" t="s">
        <v>387</v>
      </c>
      <c r="C18" s="238"/>
      <c r="D18" s="220"/>
      <c r="E18" s="219"/>
      <c r="F18" s="256"/>
      <c r="G18" s="223"/>
    </row>
    <row r="19" spans="1:7" ht="15.75" thickBot="1">
      <c r="A19" s="172"/>
      <c r="B19" s="173"/>
      <c r="C19" s="243"/>
      <c r="D19" s="174">
        <f>220+150</f>
        <v>370</v>
      </c>
      <c r="E19" s="175" t="s">
        <v>88</v>
      </c>
      <c r="F19" s="176"/>
      <c r="G19" s="218">
        <f>D19*F19</f>
        <v>0</v>
      </c>
    </row>
    <row r="20" spans="1:7">
      <c r="A20" s="212"/>
      <c r="B20" s="221"/>
      <c r="C20" s="242"/>
      <c r="D20" s="214"/>
      <c r="E20" s="214"/>
      <c r="F20" s="255"/>
      <c r="G20" s="214"/>
    </row>
    <row r="21" spans="1:7" ht="39" thickBot="1">
      <c r="A21" s="165" t="s">
        <v>388</v>
      </c>
      <c r="B21" s="224" t="s">
        <v>389</v>
      </c>
      <c r="C21" s="244"/>
      <c r="D21" s="220"/>
      <c r="E21" s="219"/>
      <c r="F21" s="256"/>
      <c r="G21" s="219"/>
    </row>
    <row r="22" spans="1:7" ht="15.75" thickBot="1">
      <c r="A22" s="172"/>
      <c r="B22" s="177"/>
      <c r="C22" s="245"/>
      <c r="D22" s="174">
        <f>30+37</f>
        <v>67</v>
      </c>
      <c r="E22" s="175" t="s">
        <v>91</v>
      </c>
      <c r="F22" s="176"/>
      <c r="G22" s="218">
        <f>D22*F22</f>
        <v>0</v>
      </c>
    </row>
    <row r="23" spans="1:7">
      <c r="A23" s="212"/>
      <c r="B23" s="221"/>
      <c r="C23" s="242"/>
      <c r="D23" s="214"/>
      <c r="E23" s="214"/>
      <c r="F23" s="255"/>
      <c r="G23" s="215"/>
    </row>
    <row r="24" spans="1:7" ht="39" thickBot="1">
      <c r="A24" s="165" t="s">
        <v>390</v>
      </c>
      <c r="B24" s="224" t="s">
        <v>391</v>
      </c>
      <c r="C24" s="244"/>
      <c r="D24" s="220"/>
      <c r="E24" s="219"/>
      <c r="F24" s="256"/>
      <c r="G24" s="219"/>
    </row>
    <row r="25" spans="1:7" ht="15.75" thickBot="1">
      <c r="A25" s="172"/>
      <c r="B25" s="178"/>
      <c r="C25" s="246"/>
      <c r="D25" s="174">
        <v>53</v>
      </c>
      <c r="E25" s="175" t="s">
        <v>91</v>
      </c>
      <c r="F25" s="176"/>
      <c r="G25" s="218">
        <f>D25*F25</f>
        <v>0</v>
      </c>
    </row>
    <row r="26" spans="1:7">
      <c r="A26" s="168"/>
      <c r="B26" s="171"/>
      <c r="C26" s="241"/>
      <c r="D26" s="166"/>
      <c r="E26" s="167"/>
      <c r="F26" s="255"/>
      <c r="G26" s="166"/>
    </row>
    <row r="27" spans="1:7" ht="77.25" thickBot="1">
      <c r="A27" s="165" t="s">
        <v>392</v>
      </c>
      <c r="B27" s="179" t="s">
        <v>393</v>
      </c>
      <c r="C27" s="247"/>
      <c r="D27" s="166"/>
      <c r="E27" s="167"/>
      <c r="F27" s="255"/>
      <c r="G27" s="166"/>
    </row>
    <row r="28" spans="1:7" ht="15.75" thickBot="1">
      <c r="A28" s="168"/>
      <c r="B28" s="171"/>
      <c r="C28" s="241"/>
      <c r="D28" s="166">
        <f>4*3*0.15*1.05+0.01</f>
        <v>1.9</v>
      </c>
      <c r="E28" s="175" t="s">
        <v>95</v>
      </c>
      <c r="F28" s="176"/>
      <c r="G28" s="218">
        <f>D28*F28</f>
        <v>0</v>
      </c>
    </row>
    <row r="29" spans="1:7">
      <c r="A29" s="212"/>
      <c r="B29" s="221"/>
      <c r="C29" s="242"/>
      <c r="D29" s="214"/>
      <c r="E29" s="214"/>
      <c r="F29" s="255"/>
      <c r="G29" s="215"/>
    </row>
    <row r="30" spans="1:7" ht="63.75">
      <c r="A30" s="165" t="s">
        <v>394</v>
      </c>
      <c r="B30" s="225" t="s">
        <v>395</v>
      </c>
      <c r="C30" s="248"/>
      <c r="D30" s="220"/>
      <c r="E30" s="219"/>
      <c r="F30" s="256"/>
      <c r="G30" s="219"/>
    </row>
    <row r="31" spans="1:7" ht="60.75" thickBot="1">
      <c r="A31" s="165"/>
      <c r="B31" s="225" t="s">
        <v>396</v>
      </c>
      <c r="C31" s="248"/>
      <c r="D31" s="220"/>
      <c r="E31" s="219"/>
      <c r="F31" s="256"/>
      <c r="G31" s="219"/>
    </row>
    <row r="32" spans="1:7" ht="15.75" thickBot="1">
      <c r="A32" s="172"/>
      <c r="B32" s="180"/>
      <c r="C32" s="249"/>
      <c r="D32" s="174">
        <v>1</v>
      </c>
      <c r="E32" s="175" t="s">
        <v>71</v>
      </c>
      <c r="F32" s="176"/>
      <c r="G32" s="218">
        <f>D32*F32</f>
        <v>0</v>
      </c>
    </row>
    <row r="33" spans="1:7">
      <c r="A33" s="168"/>
      <c r="B33" s="181"/>
      <c r="C33" s="250"/>
      <c r="D33" s="166"/>
      <c r="E33" s="167"/>
      <c r="F33" s="256"/>
      <c r="G33" s="166"/>
    </row>
    <row r="34" spans="1:7" ht="26.25" thickBot="1">
      <c r="A34" s="165" t="s">
        <v>397</v>
      </c>
      <c r="B34" s="226" t="s">
        <v>398</v>
      </c>
      <c r="C34" s="251"/>
      <c r="D34" s="166"/>
      <c r="E34" s="167"/>
      <c r="F34" s="256"/>
      <c r="G34" s="166"/>
    </row>
    <row r="35" spans="1:7" ht="15.75" thickBot="1">
      <c r="A35" s="172"/>
      <c r="B35" s="180"/>
      <c r="C35" s="249"/>
      <c r="D35" s="174">
        <v>30</v>
      </c>
      <c r="E35" s="175" t="s">
        <v>399</v>
      </c>
      <c r="F35" s="176"/>
      <c r="G35" s="218">
        <f>D35*F35</f>
        <v>0</v>
      </c>
    </row>
    <row r="36" spans="1:7">
      <c r="A36" s="212"/>
      <c r="B36" s="221"/>
      <c r="C36" s="242"/>
      <c r="D36" s="214"/>
      <c r="E36" s="214"/>
      <c r="F36" s="255"/>
      <c r="G36" s="215"/>
    </row>
    <row r="37" spans="1:7" ht="184.5" thickBot="1">
      <c r="A37" s="165" t="s">
        <v>400</v>
      </c>
      <c r="B37" s="227" t="s">
        <v>401</v>
      </c>
      <c r="C37" s="252"/>
      <c r="D37" s="220"/>
      <c r="E37" s="219"/>
      <c r="F37" s="256"/>
      <c r="G37" s="219"/>
    </row>
    <row r="38" spans="1:7" ht="15.75" thickBot="1">
      <c r="A38" s="172"/>
      <c r="B38" s="178"/>
      <c r="C38" s="246"/>
      <c r="D38" s="174">
        <v>14</v>
      </c>
      <c r="E38" s="175" t="s">
        <v>385</v>
      </c>
      <c r="F38" s="176"/>
      <c r="G38" s="218">
        <f>D38*F38</f>
        <v>0</v>
      </c>
    </row>
    <row r="39" spans="1:7">
      <c r="A39" s="168"/>
      <c r="B39" s="171"/>
      <c r="C39" s="241"/>
      <c r="D39" s="166"/>
      <c r="E39" s="167"/>
      <c r="F39" s="255"/>
      <c r="G39" s="166"/>
    </row>
    <row r="40" spans="1:7" ht="89.25">
      <c r="A40" s="165" t="s">
        <v>402</v>
      </c>
      <c r="B40" s="182" t="s">
        <v>403</v>
      </c>
      <c r="C40" s="253"/>
      <c r="D40" s="166"/>
      <c r="E40" s="167"/>
      <c r="F40" s="255"/>
      <c r="G40" s="166"/>
    </row>
    <row r="41" spans="1:7" ht="60.75" thickBot="1">
      <c r="A41" s="165"/>
      <c r="B41" s="182" t="s">
        <v>404</v>
      </c>
      <c r="C41" s="253"/>
      <c r="D41" s="166"/>
      <c r="E41" s="167"/>
      <c r="F41" s="255"/>
      <c r="G41" s="166"/>
    </row>
    <row r="42" spans="1:7" ht="15.75" thickBot="1">
      <c r="A42" s="168"/>
      <c r="B42" s="171"/>
      <c r="C42" s="241"/>
      <c r="D42" s="174">
        <v>1</v>
      </c>
      <c r="E42" s="175" t="s">
        <v>71</v>
      </c>
      <c r="F42" s="176"/>
      <c r="G42" s="218">
        <f>D42*F42</f>
        <v>0</v>
      </c>
    </row>
    <row r="43" spans="1:7">
      <c r="A43" s="168"/>
      <c r="B43" s="171"/>
      <c r="C43" s="241"/>
      <c r="D43" s="166"/>
      <c r="E43" s="167"/>
      <c r="F43" s="255"/>
      <c r="G43" s="166"/>
    </row>
    <row r="44" spans="1:7" ht="15.75" thickBot="1">
      <c r="A44" s="165"/>
      <c r="B44" s="228"/>
      <c r="C44" s="252"/>
      <c r="D44" s="166"/>
      <c r="E44" s="167"/>
      <c r="F44" s="255"/>
      <c r="G44" s="166"/>
    </row>
    <row r="45" spans="1:7" ht="15.75" thickBot="1">
      <c r="A45" s="168"/>
      <c r="B45" s="227"/>
      <c r="C45" s="252"/>
      <c r="D45" s="1184"/>
      <c r="E45" s="229"/>
      <c r="F45" s="908"/>
      <c r="G45" s="230"/>
    </row>
    <row r="46" spans="1:7" ht="15.75" thickBot="1">
      <c r="A46" s="212"/>
      <c r="B46" s="221"/>
      <c r="C46" s="242"/>
      <c r="D46" s="214"/>
      <c r="E46" s="214"/>
      <c r="F46" s="255"/>
      <c r="G46" s="215"/>
    </row>
    <row r="47" spans="1:7" ht="16.5" thickBot="1">
      <c r="A47" s="231"/>
      <c r="B47" s="232" t="s">
        <v>377</v>
      </c>
      <c r="C47" s="233"/>
      <c r="D47" s="1485" t="s">
        <v>367</v>
      </c>
      <c r="E47" s="1486"/>
      <c r="F47" s="234"/>
      <c r="G47" s="235">
        <f>SUM(G7:G46)</f>
        <v>0</v>
      </c>
    </row>
    <row r="48" spans="1:7">
      <c r="A48" s="212"/>
      <c r="B48" s="221"/>
      <c r="C48" s="221"/>
      <c r="D48" s="214"/>
      <c r="E48" s="214"/>
      <c r="F48" s="214"/>
      <c r="G48" s="214"/>
    </row>
    <row r="51" spans="2:3">
      <c r="B51" s="237"/>
      <c r="C51" s="237"/>
    </row>
    <row r="52" spans="2:3">
      <c r="B52" s="237"/>
      <c r="C52" s="237"/>
    </row>
    <row r="53" spans="2:3">
      <c r="B53" s="237"/>
      <c r="C53" s="237"/>
    </row>
    <row r="54" spans="2:3">
      <c r="B54" s="237"/>
      <c r="C54" s="237"/>
    </row>
    <row r="55" spans="2:3">
      <c r="B55" s="237"/>
      <c r="C55" s="237"/>
    </row>
    <row r="56" spans="2:3">
      <c r="B56" s="237"/>
      <c r="C56" s="237"/>
    </row>
    <row r="57" spans="2:3">
      <c r="B57" s="237"/>
      <c r="C57" s="237"/>
    </row>
    <row r="58" spans="2:3">
      <c r="B58" s="237"/>
      <c r="C58" s="237"/>
    </row>
    <row r="59" spans="2:3">
      <c r="B59" s="237"/>
      <c r="C59" s="237"/>
    </row>
    <row r="60" spans="2:3">
      <c r="B60" s="237"/>
      <c r="C60" s="237"/>
    </row>
  </sheetData>
  <sheetProtection password="DB39" sheet="1" objects="1" scenarios="1"/>
  <customSheetViews>
    <customSheetView guid="{C575DBC5-0F3B-4C58-9FF2-8A9571BE3605}" topLeftCell="A32">
      <selection activeCell="F6" sqref="F6"/>
      <pageMargins left="0.7" right="0.7" top="0.75" bottom="0.75" header="0.3" footer="0.3"/>
    </customSheetView>
  </customSheetViews>
  <mergeCells count="2">
    <mergeCell ref="B4:G4"/>
    <mergeCell ref="D47:E47"/>
  </mergeCells>
  <conditionalFormatting sqref="G12 F13 F19 F22 F33:G34 F32 F36:G37 F35 F17:G18 F1:G3 F11:G11 F25:F27 F29:G31 F23:G24 F20:G21 F14:G14 F46:G65536 F38:F41 F43:G44 F5:G8">
    <cfRule type="cellIs" dxfId="411" priority="21" stopIfTrue="1" operator="equal">
      <formula>0</formula>
    </cfRule>
  </conditionalFormatting>
  <conditionalFormatting sqref="F15:G15">
    <cfRule type="cellIs" dxfId="410" priority="20" stopIfTrue="1" operator="equal">
      <formula>0</formula>
    </cfRule>
  </conditionalFormatting>
  <conditionalFormatting sqref="F16">
    <cfRule type="cellIs" dxfId="409" priority="19" stopIfTrue="1" operator="equal">
      <formula>0</formula>
    </cfRule>
  </conditionalFormatting>
  <conditionalFormatting sqref="G19">
    <cfRule type="cellIs" dxfId="408" priority="18" stopIfTrue="1" operator="equal">
      <formula>0</formula>
    </cfRule>
  </conditionalFormatting>
  <conditionalFormatting sqref="G16">
    <cfRule type="cellIs" dxfId="407" priority="17" stopIfTrue="1" operator="equal">
      <formula>0</formula>
    </cfRule>
  </conditionalFormatting>
  <conditionalFormatting sqref="G13">
    <cfRule type="cellIs" dxfId="406" priority="16" stopIfTrue="1" operator="equal">
      <formula>0</formula>
    </cfRule>
  </conditionalFormatting>
  <conditionalFormatting sqref="G22">
    <cfRule type="cellIs" dxfId="405" priority="15" stopIfTrue="1" operator="equal">
      <formula>0</formula>
    </cfRule>
  </conditionalFormatting>
  <conditionalFormatting sqref="G25:G27">
    <cfRule type="cellIs" dxfId="404" priority="14" stopIfTrue="1" operator="equal">
      <formula>0</formula>
    </cfRule>
  </conditionalFormatting>
  <conditionalFormatting sqref="G32">
    <cfRule type="cellIs" dxfId="403" priority="13" stopIfTrue="1" operator="equal">
      <formula>0</formula>
    </cfRule>
  </conditionalFormatting>
  <conditionalFormatting sqref="G35">
    <cfRule type="cellIs" dxfId="402" priority="12" stopIfTrue="1" operator="equal">
      <formula>0</formula>
    </cfRule>
  </conditionalFormatting>
  <conditionalFormatting sqref="G38:G41">
    <cfRule type="cellIs" dxfId="401" priority="11" stopIfTrue="1" operator="equal">
      <formula>0</formula>
    </cfRule>
  </conditionalFormatting>
  <conditionalFormatting sqref="G9 F10">
    <cfRule type="cellIs" dxfId="400" priority="10" stopIfTrue="1" operator="equal">
      <formula>0</formula>
    </cfRule>
  </conditionalFormatting>
  <conditionalFormatting sqref="G10">
    <cfRule type="cellIs" dxfId="399" priority="9" stopIfTrue="1" operator="equal">
      <formula>0</formula>
    </cfRule>
  </conditionalFormatting>
  <conditionalFormatting sqref="F28">
    <cfRule type="cellIs" dxfId="398" priority="8" stopIfTrue="1" operator="equal">
      <formula>0</formula>
    </cfRule>
  </conditionalFormatting>
  <conditionalFormatting sqref="G28">
    <cfRule type="cellIs" dxfId="397" priority="7" stopIfTrue="1" operator="equal">
      <formula>0</formula>
    </cfRule>
  </conditionalFormatting>
  <conditionalFormatting sqref="G45">
    <cfRule type="cellIs" dxfId="396" priority="6" stopIfTrue="1" operator="equal">
      <formula>0</formula>
    </cfRule>
  </conditionalFormatting>
  <conditionalFormatting sqref="G45">
    <cfRule type="cellIs" dxfId="395" priority="4" stopIfTrue="1" operator="equal">
      <formula>0</formula>
    </cfRule>
    <cfRule type="cellIs" dxfId="394" priority="5" stopIfTrue="1" operator="equal">
      <formula>0</formula>
    </cfRule>
  </conditionalFormatting>
  <conditionalFormatting sqref="F42">
    <cfRule type="cellIs" dxfId="393" priority="2" stopIfTrue="1" operator="equal">
      <formula>0</formula>
    </cfRule>
  </conditionalFormatting>
  <conditionalFormatting sqref="G42">
    <cfRule type="cellIs" dxfId="392" priority="1" stopIfTrue="1" operator="equal">
      <formula>0</formula>
    </cfRule>
  </conditionalFormatting>
  <pageMargins left="0.70866141732283472" right="0.70866141732283472"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23"/>
  <sheetViews>
    <sheetView view="pageBreakPreview" zoomScale="60" zoomScaleNormal="100" workbookViewId="0">
      <pane ySplit="2" topLeftCell="A3" activePane="bottomLeft" state="frozen"/>
      <selection pane="bottomLeft" activeCell="G22" sqref="G22"/>
    </sheetView>
  </sheetViews>
  <sheetFormatPr defaultRowHeight="15"/>
  <cols>
    <col min="1" max="1" width="7.5703125" style="199" bestFit="1" customWidth="1"/>
    <col min="2" max="2" width="31" style="200" customWidth="1"/>
    <col min="3" max="3" width="10.28515625" style="200" customWidth="1"/>
    <col min="4" max="4" width="8" style="201" customWidth="1"/>
    <col min="5" max="5" width="5.7109375" style="202" customWidth="1"/>
    <col min="6" max="6" width="10.5703125" style="201" customWidth="1"/>
    <col min="7" max="7" width="12.7109375" style="201" customWidth="1"/>
  </cols>
  <sheetData>
    <row r="2" spans="1:7" ht="57">
      <c r="A2" s="260" t="s">
        <v>370</v>
      </c>
      <c r="B2" s="204" t="s">
        <v>64</v>
      </c>
      <c r="C2" s="205" t="s">
        <v>371</v>
      </c>
      <c r="D2" s="203" t="s">
        <v>372</v>
      </c>
      <c r="E2" s="203" t="s">
        <v>373</v>
      </c>
      <c r="F2" s="203" t="s">
        <v>374</v>
      </c>
      <c r="G2" s="206" t="s">
        <v>375</v>
      </c>
    </row>
    <row r="3" spans="1:7" ht="15.75">
      <c r="B3" s="207"/>
      <c r="C3" s="207"/>
    </row>
    <row r="4" spans="1:7" ht="15.75">
      <c r="A4" s="261" t="s">
        <v>405</v>
      </c>
      <c r="B4" s="1487" t="s">
        <v>406</v>
      </c>
      <c r="C4" s="1488"/>
      <c r="D4" s="1488"/>
      <c r="E4" s="1488"/>
      <c r="F4" s="1488"/>
      <c r="G4" s="1489"/>
    </row>
    <row r="5" spans="1:7" ht="15.75">
      <c r="B5" s="207"/>
      <c r="C5" s="311"/>
      <c r="F5" s="313"/>
    </row>
    <row r="6" spans="1:7" ht="15.75">
      <c r="B6" s="207"/>
      <c r="C6" s="311"/>
      <c r="F6" s="313"/>
    </row>
    <row r="7" spans="1:7" ht="45">
      <c r="A7" s="262"/>
      <c r="B7" s="221" t="s">
        <v>407</v>
      </c>
      <c r="C7" s="242"/>
      <c r="D7" s="263"/>
      <c r="E7" s="263"/>
      <c r="F7" s="271"/>
      <c r="G7" s="263"/>
    </row>
    <row r="8" spans="1:7">
      <c r="A8" s="262"/>
      <c r="B8" s="221"/>
      <c r="C8" s="242"/>
      <c r="D8" s="263"/>
      <c r="E8" s="263"/>
      <c r="F8" s="271"/>
      <c r="G8" s="263"/>
    </row>
    <row r="9" spans="1:7" ht="51.75" thickBot="1">
      <c r="A9" s="165" t="s">
        <v>408</v>
      </c>
      <c r="B9" s="264" t="s">
        <v>409</v>
      </c>
      <c r="C9" s="270"/>
      <c r="D9" s="220"/>
      <c r="E9" s="220"/>
      <c r="F9" s="276"/>
      <c r="G9" s="220"/>
    </row>
    <row r="10" spans="1:7" ht="15.75" thickBot="1">
      <c r="A10" s="265"/>
      <c r="B10" s="178"/>
      <c r="C10" s="246"/>
      <c r="D10" s="174">
        <f>1670*0.2</f>
        <v>334</v>
      </c>
      <c r="E10" s="175" t="s">
        <v>95</v>
      </c>
      <c r="F10" s="277"/>
      <c r="G10" s="218">
        <f>D10*F10</f>
        <v>0</v>
      </c>
    </row>
    <row r="11" spans="1:7">
      <c r="A11" s="262"/>
      <c r="B11" s="263"/>
      <c r="C11" s="271"/>
      <c r="D11" s="263"/>
      <c r="E11" s="263"/>
      <c r="F11" s="271"/>
      <c r="G11" s="263"/>
    </row>
    <row r="12" spans="1:7" ht="77.25" thickBot="1">
      <c r="A12" s="165" t="s">
        <v>410</v>
      </c>
      <c r="B12" s="264" t="s">
        <v>411</v>
      </c>
      <c r="C12" s="270"/>
      <c r="D12" s="220"/>
      <c r="E12" s="220"/>
      <c r="F12" s="276"/>
      <c r="G12" s="220"/>
    </row>
    <row r="13" spans="1:7" ht="15.75" thickBot="1">
      <c r="A13" s="265"/>
      <c r="B13" s="257"/>
      <c r="C13" s="272"/>
      <c r="D13" s="174">
        <f>175*0.3*1.05+0.07</f>
        <v>55.195</v>
      </c>
      <c r="E13" s="175" t="s">
        <v>95</v>
      </c>
      <c r="F13" s="277"/>
      <c r="G13" s="218">
        <f>D13*F13</f>
        <v>0</v>
      </c>
    </row>
    <row r="14" spans="1:7">
      <c r="A14" s="165"/>
      <c r="B14" s="258"/>
      <c r="C14" s="273"/>
      <c r="D14" s="166"/>
      <c r="E14" s="167"/>
      <c r="F14" s="276"/>
      <c r="G14" s="166"/>
    </row>
    <row r="15" spans="1:7" ht="39" thickBot="1">
      <c r="A15" s="165" t="s">
        <v>412</v>
      </c>
      <c r="B15" s="266" t="s">
        <v>413</v>
      </c>
      <c r="C15" s="274"/>
      <c r="D15" s="166"/>
      <c r="E15" s="167"/>
      <c r="F15" s="276"/>
      <c r="G15" s="166"/>
    </row>
    <row r="16" spans="1:7" ht="15.75" thickBot="1">
      <c r="A16" s="265"/>
      <c r="B16" s="259"/>
      <c r="C16" s="275"/>
      <c r="D16" s="174">
        <f>234.5*1.03+0.06</f>
        <v>241.595</v>
      </c>
      <c r="E16" s="175" t="s">
        <v>88</v>
      </c>
      <c r="F16" s="277"/>
      <c r="G16" s="218">
        <f>D16*F16</f>
        <v>0</v>
      </c>
    </row>
    <row r="17" spans="1:7">
      <c r="A17" s="165"/>
      <c r="B17" s="258"/>
      <c r="C17" s="273"/>
      <c r="D17" s="166"/>
      <c r="E17" s="167"/>
      <c r="F17" s="271"/>
      <c r="G17" s="166"/>
    </row>
    <row r="18" spans="1:7" ht="15.75" thickBot="1">
      <c r="A18" s="165"/>
      <c r="B18" s="228"/>
      <c r="C18" s="252"/>
      <c r="D18" s="166"/>
      <c r="E18" s="167"/>
      <c r="F18" s="271"/>
      <c r="G18" s="166"/>
    </row>
    <row r="19" spans="1:7" ht="15.75" thickBot="1">
      <c r="A19" s="165"/>
      <c r="B19" s="258"/>
      <c r="C19" s="273"/>
      <c r="D19" s="1184"/>
      <c r="E19" s="229"/>
      <c r="F19" s="908"/>
      <c r="G19" s="230"/>
    </row>
    <row r="20" spans="1:7">
      <c r="A20" s="262"/>
      <c r="B20" s="263"/>
      <c r="C20" s="271"/>
      <c r="D20" s="263"/>
      <c r="E20" s="263"/>
      <c r="F20" s="271"/>
      <c r="G20" s="263"/>
    </row>
    <row r="21" spans="1:7" ht="15.75" thickBot="1">
      <c r="A21" s="262"/>
      <c r="B21" s="262"/>
      <c r="C21" s="1158"/>
      <c r="D21" s="262"/>
      <c r="E21" s="262"/>
      <c r="F21" s="1158"/>
      <c r="G21" s="262"/>
    </row>
    <row r="22" spans="1:7" ht="16.5" thickBot="1">
      <c r="A22" s="267"/>
      <c r="B22" s="232" t="s">
        <v>406</v>
      </c>
      <c r="C22" s="233"/>
      <c r="D22" s="1485" t="s">
        <v>367</v>
      </c>
      <c r="E22" s="1486"/>
      <c r="F22" s="268"/>
      <c r="G22" s="269">
        <f>SUM(G6:G21)</f>
        <v>0</v>
      </c>
    </row>
    <row r="23" spans="1:7" ht="15.75">
      <c r="B23" s="207"/>
      <c r="C23" s="207"/>
    </row>
  </sheetData>
  <sheetProtection password="DB39" sheet="1" objects="1" scenarios="1"/>
  <customSheetViews>
    <customSheetView guid="{C575DBC5-0F3B-4C58-9FF2-8A9571BE3605}" topLeftCell="A2">
      <selection activeCell="F6" sqref="F6"/>
      <pageMargins left="0.7" right="0.7" top="0.75" bottom="0.75" header="0.3" footer="0.3"/>
    </customSheetView>
  </customSheetViews>
  <mergeCells count="2">
    <mergeCell ref="B4:G4"/>
    <mergeCell ref="D22:E22"/>
  </mergeCells>
  <conditionalFormatting sqref="G11:G12 G1:G3 G14:G18 G20:G65536 G5:G9">
    <cfRule type="cellIs" dxfId="391" priority="10" stopIfTrue="1" operator="equal">
      <formula>0</formula>
    </cfRule>
  </conditionalFormatting>
  <conditionalFormatting sqref="G10">
    <cfRule type="cellIs" dxfId="390" priority="9" stopIfTrue="1" operator="equal">
      <formula>0</formula>
    </cfRule>
  </conditionalFormatting>
  <conditionalFormatting sqref="G13">
    <cfRule type="cellIs" dxfId="389" priority="8" stopIfTrue="1" operator="equal">
      <formula>0</formula>
    </cfRule>
  </conditionalFormatting>
  <conditionalFormatting sqref="G19">
    <cfRule type="cellIs" dxfId="388" priority="3" stopIfTrue="1" operator="equal">
      <formula>0</formula>
    </cfRule>
  </conditionalFormatting>
  <conditionalFormatting sqref="G19">
    <cfRule type="cellIs" dxfId="387" priority="1" stopIfTrue="1" operator="equal">
      <formula>0</formula>
    </cfRule>
    <cfRule type="cellIs" dxfId="386" priority="2" stopIfTrue="1" operator="equal">
      <formula>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2"/>
  <sheetViews>
    <sheetView view="pageBreakPreview" zoomScale="60" zoomScaleNormal="100" workbookViewId="0">
      <pane ySplit="2" topLeftCell="A33" activePane="bottomLeft" state="frozen"/>
      <selection pane="bottomLeft" activeCell="X74" sqref="X74"/>
    </sheetView>
  </sheetViews>
  <sheetFormatPr defaultRowHeight="15"/>
  <cols>
    <col min="1" max="1" width="7.42578125" style="236" customWidth="1"/>
    <col min="2" max="2" width="31.140625" style="200" customWidth="1"/>
    <col min="3" max="3" width="15.5703125" style="200" customWidth="1"/>
    <col min="4" max="4" width="10" style="201" customWidth="1"/>
    <col min="5" max="5" width="6.140625" style="202" bestFit="1" customWidth="1"/>
    <col min="6" max="6" width="12.5703125" style="201" customWidth="1"/>
    <col min="7" max="7" width="11.5703125" style="201" bestFit="1" customWidth="1"/>
  </cols>
  <sheetData>
    <row r="1" spans="1:7">
      <c r="A1" s="199"/>
    </row>
    <row r="2" spans="1:7" ht="42.75">
      <c r="A2" s="260" t="s">
        <v>63</v>
      </c>
      <c r="B2" s="204" t="s">
        <v>64</v>
      </c>
      <c r="C2" s="205" t="s">
        <v>371</v>
      </c>
      <c r="D2" s="203" t="s">
        <v>372</v>
      </c>
      <c r="E2" s="203" t="s">
        <v>373</v>
      </c>
      <c r="F2" s="203" t="s">
        <v>374</v>
      </c>
      <c r="G2" s="206" t="s">
        <v>375</v>
      </c>
    </row>
    <row r="3" spans="1:7" ht="15.75">
      <c r="A3" s="199"/>
      <c r="B3" s="207"/>
      <c r="C3" s="207"/>
    </row>
    <row r="4" spans="1:7" ht="15.75">
      <c r="A4" s="208" t="s">
        <v>414</v>
      </c>
      <c r="B4" s="1487" t="s">
        <v>415</v>
      </c>
      <c r="C4" s="1483"/>
      <c r="D4" s="1483"/>
      <c r="E4" s="1483"/>
      <c r="F4" s="1483"/>
      <c r="G4" s="1484"/>
    </row>
    <row r="5" spans="1:7" ht="15.75">
      <c r="A5" s="209"/>
      <c r="B5" s="210"/>
      <c r="C5" s="1156"/>
      <c r="D5" s="211"/>
      <c r="E5" s="211"/>
      <c r="F5" s="1150"/>
      <c r="G5" s="211"/>
    </row>
    <row r="6" spans="1:7" ht="105.75" thickBot="1">
      <c r="A6" s="165" t="s">
        <v>416</v>
      </c>
      <c r="B6" s="182" t="s">
        <v>417</v>
      </c>
      <c r="C6" s="253"/>
      <c r="D6" s="214"/>
      <c r="E6" s="214"/>
      <c r="F6" s="255"/>
      <c r="G6" s="215"/>
    </row>
    <row r="7" spans="1:7" ht="15.75" thickBot="1">
      <c r="A7" s="212"/>
      <c r="B7" s="182"/>
      <c r="C7" s="253"/>
      <c r="D7" s="280">
        <f>(168+126)*0.4*1.05+0.02</f>
        <v>123.50000000000001</v>
      </c>
      <c r="E7" s="175" t="s">
        <v>95</v>
      </c>
      <c r="F7" s="176"/>
      <c r="G7" s="218">
        <f>D7*F7</f>
        <v>0</v>
      </c>
    </row>
    <row r="8" spans="1:7">
      <c r="A8" s="212"/>
      <c r="B8" s="281"/>
      <c r="C8" s="289"/>
      <c r="D8" s="214"/>
      <c r="E8" s="214"/>
      <c r="F8" s="255"/>
      <c r="G8" s="215"/>
    </row>
    <row r="9" spans="1:7" ht="118.5" thickBot="1">
      <c r="A9" s="165" t="s">
        <v>418</v>
      </c>
      <c r="B9" s="182" t="s">
        <v>419</v>
      </c>
      <c r="C9" s="253"/>
      <c r="D9" s="220"/>
      <c r="E9" s="219"/>
      <c r="F9" s="256"/>
      <c r="G9" s="282"/>
    </row>
    <row r="10" spans="1:7" ht="15.75" thickBot="1">
      <c r="A10" s="172"/>
      <c r="B10" s="257"/>
      <c r="C10" s="272"/>
      <c r="D10" s="174">
        <f>(189.2+50)*0.2*1.05+0.07</f>
        <v>50.302000000000007</v>
      </c>
      <c r="E10" s="175" t="s">
        <v>95</v>
      </c>
      <c r="F10" s="176"/>
      <c r="G10" s="218">
        <f>D10*F10</f>
        <v>0</v>
      </c>
    </row>
    <row r="11" spans="1:7">
      <c r="A11" s="283"/>
      <c r="B11" s="283"/>
      <c r="C11" s="290"/>
      <c r="D11" s="283"/>
      <c r="E11" s="283"/>
      <c r="F11" s="290"/>
      <c r="G11" s="283"/>
    </row>
    <row r="12" spans="1:7" ht="73.5" thickBot="1">
      <c r="A12" s="165" t="s">
        <v>420</v>
      </c>
      <c r="B12" s="284" t="s">
        <v>421</v>
      </c>
      <c r="C12" s="291"/>
      <c r="D12" s="220"/>
      <c r="E12" s="219"/>
      <c r="F12" s="256"/>
      <c r="G12" s="282"/>
    </row>
    <row r="13" spans="1:7" ht="15.75" thickBot="1">
      <c r="A13" s="172"/>
      <c r="B13" s="259" t="s">
        <v>422</v>
      </c>
      <c r="C13" s="275"/>
      <c r="D13" s="174">
        <f>(126+168)*0.3*1.05+0.09</f>
        <v>92.700000000000017</v>
      </c>
      <c r="E13" s="175" t="s">
        <v>95</v>
      </c>
      <c r="F13" s="176"/>
      <c r="G13" s="218">
        <f>D13*F13</f>
        <v>0</v>
      </c>
    </row>
    <row r="14" spans="1:7" ht="15.75" thickBot="1">
      <c r="A14" s="168"/>
      <c r="B14" s="278" t="s">
        <v>423</v>
      </c>
      <c r="C14" s="292"/>
      <c r="D14" s="166">
        <f>(36+18.2+98.9)*0.3*1.05+0.07</f>
        <v>48.296500000000009</v>
      </c>
      <c r="E14" s="175" t="s">
        <v>95</v>
      </c>
      <c r="F14" s="176"/>
      <c r="G14" s="218">
        <f>D14*F14</f>
        <v>0</v>
      </c>
    </row>
    <row r="15" spans="1:7">
      <c r="A15" s="168"/>
      <c r="B15" s="278"/>
      <c r="C15" s="292"/>
      <c r="D15" s="166"/>
      <c r="E15" s="167"/>
      <c r="F15" s="255"/>
      <c r="G15" s="166"/>
    </row>
    <row r="16" spans="1:7">
      <c r="A16" s="168"/>
      <c r="B16" s="278"/>
      <c r="C16" s="292"/>
      <c r="D16" s="166"/>
      <c r="E16" s="167"/>
      <c r="F16" s="255"/>
      <c r="G16" s="166"/>
    </row>
    <row r="17" spans="1:7" ht="43.5" thickBot="1">
      <c r="A17" s="165" t="s">
        <v>424</v>
      </c>
      <c r="B17" s="285" t="s">
        <v>425</v>
      </c>
      <c r="C17" s="293"/>
      <c r="D17" s="166"/>
      <c r="E17" s="167"/>
      <c r="F17" s="255"/>
      <c r="G17" s="166"/>
    </row>
    <row r="18" spans="1:7" ht="15.75" thickBot="1">
      <c r="A18" s="172"/>
      <c r="B18" s="177"/>
      <c r="C18" s="245"/>
      <c r="D18" s="174">
        <f>(190)*0.1*1.05+0.05</f>
        <v>20</v>
      </c>
      <c r="E18" s="175" t="s">
        <v>88</v>
      </c>
      <c r="F18" s="176"/>
      <c r="G18" s="218">
        <f>D18*F18</f>
        <v>0</v>
      </c>
    </row>
    <row r="19" spans="1:7">
      <c r="A19" s="212"/>
      <c r="B19" s="221"/>
      <c r="C19" s="242"/>
      <c r="D19" s="214"/>
      <c r="E19" s="214"/>
      <c r="F19" s="255"/>
      <c r="G19" s="215"/>
    </row>
    <row r="20" spans="1:7" ht="103.5" thickBot="1">
      <c r="A20" s="165" t="s">
        <v>426</v>
      </c>
      <c r="B20" s="286" t="s">
        <v>427</v>
      </c>
      <c r="C20" s="294"/>
      <c r="D20" s="220"/>
      <c r="E20" s="219"/>
      <c r="F20" s="256"/>
      <c r="G20" s="282"/>
    </row>
    <row r="21" spans="1:7" ht="15.75" thickBot="1">
      <c r="A21" s="172"/>
      <c r="B21" s="177"/>
      <c r="C21" s="245"/>
      <c r="D21" s="174">
        <f>21.6*0.4*1.05+0.03</f>
        <v>9.1020000000000003</v>
      </c>
      <c r="E21" s="175" t="s">
        <v>95</v>
      </c>
      <c r="F21" s="176"/>
      <c r="G21" s="218">
        <f>D21*F21</f>
        <v>0</v>
      </c>
    </row>
    <row r="22" spans="1:7">
      <c r="A22" s="287"/>
      <c r="B22" s="171"/>
      <c r="C22" s="241"/>
      <c r="D22" s="166"/>
      <c r="E22" s="167"/>
      <c r="F22" s="295"/>
      <c r="G22" s="167"/>
    </row>
    <row r="23" spans="1:7" ht="77.25" thickBot="1">
      <c r="A23" s="165" t="s">
        <v>428</v>
      </c>
      <c r="B23" s="264" t="s">
        <v>429</v>
      </c>
      <c r="C23" s="270"/>
      <c r="D23" s="220"/>
      <c r="E23" s="219"/>
      <c r="F23" s="256"/>
      <c r="G23" s="282"/>
    </row>
    <row r="24" spans="1:7" ht="15.75" thickBot="1">
      <c r="A24" s="172"/>
      <c r="B24" s="177"/>
      <c r="C24" s="245"/>
      <c r="D24" s="174">
        <f>189.2*1.1+0.08</f>
        <v>208.20000000000002</v>
      </c>
      <c r="E24" s="175" t="s">
        <v>88</v>
      </c>
      <c r="F24" s="176"/>
      <c r="G24" s="218">
        <f>D24*F24</f>
        <v>0</v>
      </c>
    </row>
    <row r="25" spans="1:7">
      <c r="A25" s="287"/>
      <c r="B25" s="171"/>
      <c r="C25" s="241"/>
      <c r="D25" s="166"/>
      <c r="E25" s="167"/>
      <c r="F25" s="295"/>
      <c r="G25" s="167"/>
    </row>
    <row r="26" spans="1:7">
      <c r="A26" s="287"/>
      <c r="B26" s="171"/>
      <c r="C26" s="241"/>
      <c r="D26" s="166"/>
      <c r="E26" s="167"/>
      <c r="F26" s="295"/>
      <c r="G26" s="167"/>
    </row>
    <row r="27" spans="1:7" ht="77.25" thickBot="1">
      <c r="A27" s="165" t="s">
        <v>430</v>
      </c>
      <c r="B27" s="264" t="s">
        <v>431</v>
      </c>
      <c r="C27" s="270"/>
      <c r="D27" s="220"/>
      <c r="E27" s="219"/>
      <c r="F27" s="256"/>
      <c r="G27" s="282"/>
    </row>
    <row r="28" spans="1:7" ht="15.75" thickBot="1">
      <c r="A28" s="172"/>
      <c r="B28" s="177" t="s">
        <v>432</v>
      </c>
      <c r="C28" s="245"/>
      <c r="D28" s="174">
        <f>126*1.05</f>
        <v>132.30000000000001</v>
      </c>
      <c r="E28" s="175" t="s">
        <v>88</v>
      </c>
      <c r="F28" s="176"/>
      <c r="G28" s="218">
        <f>D28*F28</f>
        <v>0</v>
      </c>
    </row>
    <row r="29" spans="1:7" ht="15.75" thickBot="1">
      <c r="A29" s="287"/>
      <c r="B29" s="181" t="s">
        <v>433</v>
      </c>
      <c r="C29" s="250"/>
      <c r="D29" s="166">
        <f>167.7*1.05+0.01</f>
        <v>176.095</v>
      </c>
      <c r="E29" s="175" t="s">
        <v>88</v>
      </c>
      <c r="F29" s="176"/>
      <c r="G29" s="218">
        <f>D29*F29</f>
        <v>0</v>
      </c>
    </row>
    <row r="30" spans="1:7">
      <c r="A30" s="287"/>
      <c r="B30" s="171"/>
      <c r="C30" s="241"/>
      <c r="D30" s="166"/>
      <c r="E30" s="167"/>
      <c r="F30" s="295"/>
      <c r="G30" s="167"/>
    </row>
    <row r="31" spans="1:7">
      <c r="A31" s="287"/>
      <c r="B31" s="171"/>
      <c r="C31" s="241"/>
      <c r="D31" s="166"/>
      <c r="E31" s="167"/>
      <c r="F31" s="295"/>
      <c r="G31" s="167"/>
    </row>
    <row r="32" spans="1:7" ht="60.75" thickBot="1">
      <c r="A32" s="165" t="s">
        <v>434</v>
      </c>
      <c r="B32" s="286" t="s">
        <v>435</v>
      </c>
      <c r="C32" s="294"/>
      <c r="D32" s="220"/>
      <c r="E32" s="219"/>
      <c r="F32" s="256"/>
      <c r="G32" s="282"/>
    </row>
    <row r="33" spans="1:7" ht="15.75" thickBot="1">
      <c r="A33" s="172"/>
      <c r="B33" s="177" t="s">
        <v>436</v>
      </c>
      <c r="C33" s="245"/>
      <c r="D33" s="174">
        <f>(167.7+125.9)*1.05+0.02</f>
        <v>308.3</v>
      </c>
      <c r="E33" s="175" t="s">
        <v>88</v>
      </c>
      <c r="F33" s="176"/>
      <c r="G33" s="218">
        <f>D33*F33</f>
        <v>0</v>
      </c>
    </row>
    <row r="34" spans="1:7" ht="15.75" thickBot="1">
      <c r="A34" s="168"/>
      <c r="B34" s="278" t="s">
        <v>437</v>
      </c>
      <c r="C34" s="292"/>
      <c r="D34" s="166">
        <f>(18.2+36)*1.05+0.09</f>
        <v>57.000000000000007</v>
      </c>
      <c r="E34" s="175" t="s">
        <v>88</v>
      </c>
      <c r="F34" s="176"/>
      <c r="G34" s="218">
        <f>D34*F34</f>
        <v>0</v>
      </c>
    </row>
    <row r="35" spans="1:7">
      <c r="A35" s="168"/>
      <c r="B35" s="278"/>
      <c r="C35" s="292"/>
      <c r="D35" s="166"/>
      <c r="E35" s="167"/>
      <c r="F35" s="279"/>
      <c r="G35" s="166"/>
    </row>
    <row r="36" spans="1:7">
      <c r="A36" s="168"/>
      <c r="B36" s="278"/>
      <c r="C36" s="292"/>
      <c r="D36" s="166"/>
      <c r="E36" s="167"/>
      <c r="F36" s="279"/>
      <c r="G36" s="166"/>
    </row>
    <row r="37" spans="1:7" ht="133.5" thickBot="1">
      <c r="A37" s="165" t="s">
        <v>438</v>
      </c>
      <c r="B37" s="286" t="s">
        <v>439</v>
      </c>
      <c r="C37" s="294"/>
      <c r="D37" s="220"/>
      <c r="E37" s="219"/>
      <c r="F37" s="256"/>
      <c r="G37" s="282"/>
    </row>
    <row r="38" spans="1:7" ht="15.75" thickBot="1">
      <c r="A38" s="172"/>
      <c r="B38" s="177"/>
      <c r="C38" s="245"/>
      <c r="D38" s="174">
        <f>100*1.05</f>
        <v>105</v>
      </c>
      <c r="E38" s="175" t="s">
        <v>88</v>
      </c>
      <c r="F38" s="176"/>
      <c r="G38" s="218">
        <f>D38*F38</f>
        <v>0</v>
      </c>
    </row>
    <row r="39" spans="1:7">
      <c r="A39" s="168"/>
      <c r="B39" s="278"/>
      <c r="C39" s="292"/>
      <c r="D39" s="166"/>
      <c r="E39" s="167"/>
      <c r="F39" s="279"/>
      <c r="G39" s="166"/>
    </row>
    <row r="40" spans="1:7">
      <c r="A40" s="168"/>
      <c r="B40" s="278"/>
      <c r="C40" s="292"/>
      <c r="D40" s="166"/>
      <c r="E40" s="167"/>
      <c r="F40" s="279"/>
      <c r="G40" s="166"/>
    </row>
    <row r="41" spans="1:7" ht="103.5" thickBot="1">
      <c r="A41" s="165" t="s">
        <v>440</v>
      </c>
      <c r="B41" s="286" t="s">
        <v>441</v>
      </c>
      <c r="C41" s="294"/>
      <c r="D41" s="220"/>
      <c r="E41" s="219"/>
      <c r="F41" s="256"/>
      <c r="G41" s="282"/>
    </row>
    <row r="42" spans="1:7" ht="15.75" thickBot="1">
      <c r="A42" s="172"/>
      <c r="B42" s="177"/>
      <c r="C42" s="245"/>
      <c r="D42" s="174">
        <v>197</v>
      </c>
      <c r="E42" s="175" t="s">
        <v>88</v>
      </c>
      <c r="F42" s="176"/>
      <c r="G42" s="218">
        <f>D42*F42</f>
        <v>0</v>
      </c>
    </row>
    <row r="43" spans="1:7">
      <c r="A43" s="168"/>
      <c r="B43" s="278"/>
      <c r="C43" s="292"/>
      <c r="D43" s="166"/>
      <c r="E43" s="167"/>
      <c r="F43" s="279"/>
      <c r="G43" s="166"/>
    </row>
    <row r="44" spans="1:7" ht="115.5" thickBot="1">
      <c r="A44" s="165" t="s">
        <v>442</v>
      </c>
      <c r="B44" s="278" t="s">
        <v>443</v>
      </c>
      <c r="C44" s="292"/>
      <c r="D44" s="166"/>
      <c r="E44" s="167"/>
      <c r="F44" s="279"/>
      <c r="G44" s="166"/>
    </row>
    <row r="45" spans="1:7" ht="15.75" thickBot="1">
      <c r="A45" s="168"/>
      <c r="B45" s="278"/>
      <c r="C45" s="292"/>
      <c r="D45" s="166">
        <f>4*3*0.2+0.1</f>
        <v>2.5000000000000004</v>
      </c>
      <c r="E45" s="175" t="s">
        <v>95</v>
      </c>
      <c r="F45" s="176"/>
      <c r="G45" s="218">
        <f>D45*F45</f>
        <v>0</v>
      </c>
    </row>
    <row r="46" spans="1:7">
      <c r="A46" s="168"/>
      <c r="B46" s="278"/>
      <c r="C46" s="292"/>
      <c r="D46" s="166"/>
      <c r="E46" s="167"/>
      <c r="F46" s="279"/>
      <c r="G46" s="166"/>
    </row>
    <row r="47" spans="1:7" ht="15.75" thickBot="1">
      <c r="A47" s="165"/>
      <c r="B47" s="228"/>
      <c r="C47" s="252"/>
      <c r="D47" s="166"/>
      <c r="E47" s="167"/>
      <c r="F47" s="279"/>
      <c r="G47" s="166"/>
    </row>
    <row r="48" spans="1:7" ht="15.75" thickBot="1">
      <c r="A48" s="165"/>
      <c r="B48" s="227"/>
      <c r="C48" s="252"/>
      <c r="D48" s="1184"/>
      <c r="E48" s="229"/>
      <c r="F48" s="908"/>
      <c r="G48" s="230"/>
    </row>
    <row r="49" spans="1:7">
      <c r="A49" s="168"/>
      <c r="B49" s="278"/>
      <c r="C49" s="292"/>
      <c r="D49" s="166"/>
      <c r="E49" s="167"/>
      <c r="F49" s="279"/>
      <c r="G49" s="166"/>
    </row>
    <row r="50" spans="1:7" ht="15.75" thickBot="1">
      <c r="A50" s="212"/>
      <c r="B50" s="288"/>
      <c r="C50" s="1157"/>
      <c r="D50" s="214"/>
      <c r="E50" s="214"/>
      <c r="F50" s="255"/>
      <c r="G50" s="215"/>
    </row>
    <row r="51" spans="1:7" ht="16.5" thickBot="1">
      <c r="A51" s="231"/>
      <c r="B51" s="232" t="s">
        <v>415</v>
      </c>
      <c r="C51" s="233"/>
      <c r="D51" s="1485" t="s">
        <v>367</v>
      </c>
      <c r="E51" s="1486"/>
      <c r="F51" s="234"/>
      <c r="G51" s="235">
        <f>SUM(G6:G50)</f>
        <v>0</v>
      </c>
    </row>
    <row r="52" spans="1:7">
      <c r="A52" s="212"/>
      <c r="D52" s="214"/>
      <c r="E52" s="214"/>
      <c r="F52" s="214"/>
      <c r="G52" s="214"/>
    </row>
  </sheetData>
  <sheetProtection password="DB39" sheet="1" objects="1" scenarios="1"/>
  <customSheetViews>
    <customSheetView guid="{C575DBC5-0F3B-4C58-9FF2-8A9571BE3605}" topLeftCell="A39">
      <selection activeCell="F6" sqref="F6"/>
      <pageMargins left="0.7" right="0.7" top="0.75" bottom="0.75" header="0.3" footer="0.3"/>
    </customSheetView>
  </customSheetViews>
  <mergeCells count="2">
    <mergeCell ref="B4:G4"/>
    <mergeCell ref="D51:E51"/>
  </mergeCells>
  <conditionalFormatting sqref="F11:G12 F10 F15:G17 F13 F1:G3 F25:G26 F30:G31 F50:G65536 F19:G20 F22:G22 F8:G9 F46:G47 F5:G6">
    <cfRule type="cellIs" dxfId="385" priority="39" stopIfTrue="1" operator="equal">
      <formula>0</formula>
    </cfRule>
  </conditionalFormatting>
  <conditionalFormatting sqref="F18">
    <cfRule type="cellIs" dxfId="384" priority="38" stopIfTrue="1" operator="equal">
      <formula>0</formula>
    </cfRule>
  </conditionalFormatting>
  <conditionalFormatting sqref="G10">
    <cfRule type="cellIs" dxfId="383" priority="37" stopIfTrue="1" operator="equal">
      <formula>0</formula>
    </cfRule>
  </conditionalFormatting>
  <conditionalFormatting sqref="G13">
    <cfRule type="cellIs" dxfId="382" priority="36" stopIfTrue="1" operator="equal">
      <formula>0</formula>
    </cfRule>
  </conditionalFormatting>
  <conditionalFormatting sqref="G18">
    <cfRule type="cellIs" dxfId="381" priority="35" stopIfTrue="1" operator="equal">
      <formula>0</formula>
    </cfRule>
  </conditionalFormatting>
  <conditionalFormatting sqref="F21">
    <cfRule type="cellIs" dxfId="380" priority="34" stopIfTrue="1" operator="equal">
      <formula>0</formula>
    </cfRule>
  </conditionalFormatting>
  <conditionalFormatting sqref="G21">
    <cfRule type="cellIs" dxfId="379" priority="33" stopIfTrue="1" operator="equal">
      <formula>0</formula>
    </cfRule>
  </conditionalFormatting>
  <conditionalFormatting sqref="F23:G23">
    <cfRule type="cellIs" dxfId="378" priority="32" stopIfTrue="1" operator="equal">
      <formula>0</formula>
    </cfRule>
  </conditionalFormatting>
  <conditionalFormatting sqref="F24">
    <cfRule type="cellIs" dxfId="377" priority="31" stopIfTrue="1" operator="equal">
      <formula>0</formula>
    </cfRule>
  </conditionalFormatting>
  <conditionalFormatting sqref="G24">
    <cfRule type="cellIs" dxfId="376" priority="30" stopIfTrue="1" operator="equal">
      <formula>0</formula>
    </cfRule>
  </conditionalFormatting>
  <conditionalFormatting sqref="F27:G27">
    <cfRule type="cellIs" dxfId="375" priority="29" stopIfTrue="1" operator="equal">
      <formula>0</formula>
    </cfRule>
  </conditionalFormatting>
  <conditionalFormatting sqref="F28">
    <cfRule type="cellIs" dxfId="374" priority="28" stopIfTrue="1" operator="equal">
      <formula>0</formula>
    </cfRule>
  </conditionalFormatting>
  <conditionalFormatting sqref="G28">
    <cfRule type="cellIs" dxfId="373" priority="27" stopIfTrue="1" operator="equal">
      <formula>0</formula>
    </cfRule>
  </conditionalFormatting>
  <conditionalFormatting sqref="F32:G32">
    <cfRule type="cellIs" dxfId="372" priority="26" stopIfTrue="1" operator="equal">
      <formula>0</formula>
    </cfRule>
  </conditionalFormatting>
  <conditionalFormatting sqref="F33 F43:F44 F35:F36 F49">
    <cfRule type="cellIs" dxfId="371" priority="25" stopIfTrue="1" operator="equal">
      <formula>0</formula>
    </cfRule>
  </conditionalFormatting>
  <conditionalFormatting sqref="G33 G43:G44 G35:G36 G49">
    <cfRule type="cellIs" dxfId="370" priority="24" stopIfTrue="1" operator="equal">
      <formula>0</formula>
    </cfRule>
  </conditionalFormatting>
  <conditionalFormatting sqref="F37:G37">
    <cfRule type="cellIs" dxfId="369" priority="23" stopIfTrue="1" operator="equal">
      <formula>0</formula>
    </cfRule>
  </conditionalFormatting>
  <conditionalFormatting sqref="F38:F40">
    <cfRule type="cellIs" dxfId="368" priority="22" stopIfTrue="1" operator="equal">
      <formula>0</formula>
    </cfRule>
  </conditionalFormatting>
  <conditionalFormatting sqref="G38:G40">
    <cfRule type="cellIs" dxfId="367" priority="21" stopIfTrue="1" operator="equal">
      <formula>0</formula>
    </cfRule>
  </conditionalFormatting>
  <conditionalFormatting sqref="F41:G41">
    <cfRule type="cellIs" dxfId="366" priority="20" stopIfTrue="1" operator="equal">
      <formula>0</formula>
    </cfRule>
  </conditionalFormatting>
  <conditionalFormatting sqref="F42">
    <cfRule type="cellIs" dxfId="365" priority="19" stopIfTrue="1" operator="equal">
      <formula>0</formula>
    </cfRule>
  </conditionalFormatting>
  <conditionalFormatting sqref="G42">
    <cfRule type="cellIs" dxfId="364" priority="18" stopIfTrue="1" operator="equal">
      <formula>0</formula>
    </cfRule>
  </conditionalFormatting>
  <conditionalFormatting sqref="F34">
    <cfRule type="cellIs" dxfId="363" priority="17" stopIfTrue="1" operator="equal">
      <formula>0</formula>
    </cfRule>
  </conditionalFormatting>
  <conditionalFormatting sqref="G34">
    <cfRule type="cellIs" dxfId="362" priority="16" stopIfTrue="1" operator="equal">
      <formula>0</formula>
    </cfRule>
  </conditionalFormatting>
  <conditionalFormatting sqref="F29">
    <cfRule type="cellIs" dxfId="361" priority="15" stopIfTrue="1" operator="equal">
      <formula>0</formula>
    </cfRule>
  </conditionalFormatting>
  <conditionalFormatting sqref="G29">
    <cfRule type="cellIs" dxfId="360" priority="14" stopIfTrue="1" operator="equal">
      <formula>0</formula>
    </cfRule>
  </conditionalFormatting>
  <conditionalFormatting sqref="F14">
    <cfRule type="cellIs" dxfId="359" priority="13" stopIfTrue="1" operator="equal">
      <formula>0</formula>
    </cfRule>
  </conditionalFormatting>
  <conditionalFormatting sqref="G14">
    <cfRule type="cellIs" dxfId="358" priority="12" stopIfTrue="1" operator="equal">
      <formula>0</formula>
    </cfRule>
  </conditionalFormatting>
  <conditionalFormatting sqref="F7">
    <cfRule type="cellIs" dxfId="357" priority="11" stopIfTrue="1" operator="equal">
      <formula>0</formula>
    </cfRule>
  </conditionalFormatting>
  <conditionalFormatting sqref="G7">
    <cfRule type="cellIs" dxfId="356" priority="10" stopIfTrue="1" operator="equal">
      <formula>0</formula>
    </cfRule>
  </conditionalFormatting>
  <conditionalFormatting sqref="F45">
    <cfRule type="cellIs" dxfId="355" priority="5" stopIfTrue="1" operator="equal">
      <formula>0</formula>
    </cfRule>
  </conditionalFormatting>
  <conditionalFormatting sqref="G45">
    <cfRule type="cellIs" dxfId="354" priority="4" stopIfTrue="1" operator="equal">
      <formula>0</formula>
    </cfRule>
  </conditionalFormatting>
  <conditionalFormatting sqref="G48">
    <cfRule type="cellIs" dxfId="353" priority="3" stopIfTrue="1" operator="equal">
      <formula>0</formula>
    </cfRule>
  </conditionalFormatting>
  <conditionalFormatting sqref="G48">
    <cfRule type="cellIs" dxfId="352" priority="1" stopIfTrue="1" operator="equal">
      <formula>0</formula>
    </cfRule>
    <cfRule type="cellIs" dxfId="351" priority="2" stopIfTrue="1" operator="equal">
      <formula>0</formula>
    </cfRule>
  </conditionalFormatting>
  <pageMargins left="0.70866141732283472" right="0.70866141732283472" top="0.74803149606299213" bottom="0.74803149606299213" header="0.31496062992125984" footer="0.31496062992125984"/>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152"/>
  <sheetViews>
    <sheetView view="pageBreakPreview" zoomScale="60" zoomScaleNormal="100" workbookViewId="0">
      <pane ySplit="2" topLeftCell="A129" activePane="bottomLeft" state="frozen"/>
      <selection pane="bottomLeft" activeCell="B149" sqref="B149"/>
    </sheetView>
  </sheetViews>
  <sheetFormatPr defaultRowHeight="15"/>
  <cols>
    <col min="1" max="1" width="7.28515625" style="296" customWidth="1"/>
    <col min="2" max="2" width="35.85546875" style="183" customWidth="1"/>
    <col min="3" max="3" width="11.7109375" style="183" customWidth="1"/>
    <col min="4" max="4" width="8.7109375" style="183" customWidth="1"/>
    <col min="5" max="5" width="6.140625" style="183" bestFit="1" customWidth="1"/>
    <col min="6" max="6" width="11.42578125" style="183" customWidth="1"/>
    <col min="7" max="7" width="9.5703125" style="183" customWidth="1"/>
  </cols>
  <sheetData>
    <row r="2" spans="1:7" ht="57">
      <c r="A2" s="260" t="s">
        <v>63</v>
      </c>
      <c r="B2" s="204" t="s">
        <v>64</v>
      </c>
      <c r="C2" s="205" t="s">
        <v>371</v>
      </c>
      <c r="D2" s="203" t="s">
        <v>372</v>
      </c>
      <c r="E2" s="203" t="s">
        <v>373</v>
      </c>
      <c r="F2" s="203" t="s">
        <v>374</v>
      </c>
      <c r="G2" s="206" t="s">
        <v>375</v>
      </c>
    </row>
    <row r="3" spans="1:7">
      <c r="A3" s="297"/>
      <c r="B3" s="298"/>
      <c r="C3" s="298"/>
      <c r="D3" s="211"/>
      <c r="E3" s="211"/>
      <c r="F3" s="211"/>
      <c r="G3" s="299"/>
    </row>
    <row r="4" spans="1:7" ht="15.75">
      <c r="A4" s="208" t="s">
        <v>444</v>
      </c>
      <c r="B4" s="1490" t="s">
        <v>445</v>
      </c>
      <c r="C4" s="1483"/>
      <c r="D4" s="1483"/>
      <c r="E4" s="1483"/>
      <c r="F4" s="1483"/>
      <c r="G4" s="1484"/>
    </row>
    <row r="5" spans="1:7" ht="15.75">
      <c r="A5" s="300"/>
      <c r="B5" s="301"/>
      <c r="C5" s="1046"/>
      <c r="D5" s="302"/>
      <c r="E5" s="302"/>
      <c r="F5" s="1148"/>
      <c r="G5" s="299"/>
    </row>
    <row r="6" spans="1:7" ht="76.5">
      <c r="A6" s="236"/>
      <c r="B6" s="303" t="s">
        <v>446</v>
      </c>
      <c r="C6" s="1155"/>
      <c r="D6" s="201"/>
      <c r="E6" s="202"/>
      <c r="F6" s="313"/>
      <c r="G6" s="201"/>
    </row>
    <row r="7" spans="1:7" ht="15.75">
      <c r="A7" s="304"/>
      <c r="B7" s="305"/>
      <c r="C7" s="320"/>
      <c r="D7" s="220"/>
      <c r="E7" s="306"/>
      <c r="F7" s="276"/>
      <c r="G7" s="220"/>
    </row>
    <row r="8" spans="1:7" ht="60.75" thickBot="1">
      <c r="A8" s="165" t="s">
        <v>447</v>
      </c>
      <c r="B8" s="286" t="s">
        <v>448</v>
      </c>
      <c r="C8" s="294"/>
      <c r="D8" s="220"/>
      <c r="E8" s="307"/>
      <c r="F8" s="309"/>
      <c r="G8" s="307"/>
    </row>
    <row r="9" spans="1:7" ht="15.75" thickBot="1">
      <c r="A9" s="172"/>
      <c r="B9" s="178"/>
      <c r="C9" s="246"/>
      <c r="D9" s="174">
        <v>7.5</v>
      </c>
      <c r="E9" s="175" t="s">
        <v>95</v>
      </c>
      <c r="F9" s="176"/>
      <c r="G9" s="218">
        <f>D9*F9</f>
        <v>0</v>
      </c>
    </row>
    <row r="10" spans="1:7">
      <c r="A10" s="168"/>
      <c r="B10" s="171"/>
      <c r="C10" s="241"/>
      <c r="D10" s="166"/>
      <c r="E10" s="167"/>
      <c r="F10" s="279"/>
      <c r="G10" s="166"/>
    </row>
    <row r="11" spans="1:7">
      <c r="A11" s="168"/>
      <c r="B11" s="171"/>
      <c r="C11" s="241"/>
      <c r="D11" s="166"/>
      <c r="E11" s="167"/>
      <c r="F11" s="279"/>
      <c r="G11" s="166"/>
    </row>
    <row r="12" spans="1:7" ht="58.5" thickBot="1">
      <c r="A12" s="165" t="s">
        <v>449</v>
      </c>
      <c r="B12" s="286" t="s">
        <v>450</v>
      </c>
      <c r="C12" s="294"/>
      <c r="D12" s="220"/>
      <c r="E12" s="307"/>
      <c r="F12" s="309"/>
      <c r="G12" s="307"/>
    </row>
    <row r="13" spans="1:7" ht="15.75" thickBot="1">
      <c r="A13" s="172"/>
      <c r="B13" s="178"/>
      <c r="C13" s="246"/>
      <c r="D13" s="174">
        <f>45+4.5</f>
        <v>49.5</v>
      </c>
      <c r="E13" s="175" t="s">
        <v>95</v>
      </c>
      <c r="F13" s="176"/>
      <c r="G13" s="218">
        <f>D13*F13</f>
        <v>0</v>
      </c>
    </row>
    <row r="14" spans="1:7">
      <c r="A14" s="168"/>
      <c r="B14" s="171"/>
      <c r="C14" s="241"/>
      <c r="D14" s="166"/>
      <c r="E14" s="167"/>
      <c r="F14" s="279"/>
      <c r="G14" s="166"/>
    </row>
    <row r="15" spans="1:7" ht="28.5" thickBot="1">
      <c r="A15" s="165" t="s">
        <v>451</v>
      </c>
      <c r="B15" s="286" t="s">
        <v>452</v>
      </c>
      <c r="C15" s="294"/>
      <c r="D15" s="220"/>
      <c r="E15" s="307"/>
      <c r="F15" s="309"/>
      <c r="G15" s="307"/>
    </row>
    <row r="16" spans="1:7" ht="15.75" thickBot="1">
      <c r="A16" s="172"/>
      <c r="B16" s="178"/>
      <c r="C16" s="246"/>
      <c r="D16" s="174">
        <f>85+7</f>
        <v>92</v>
      </c>
      <c r="E16" s="175" t="s">
        <v>88</v>
      </c>
      <c r="F16" s="176"/>
      <c r="G16" s="218">
        <f>D16*F16</f>
        <v>0</v>
      </c>
    </row>
    <row r="17" spans="1:7">
      <c r="A17" s="168"/>
      <c r="B17" s="171"/>
      <c r="C17" s="241"/>
      <c r="D17" s="166"/>
      <c r="E17" s="167"/>
      <c r="F17" s="279"/>
      <c r="G17" s="166"/>
    </row>
    <row r="18" spans="1:7" ht="28.5" thickBot="1">
      <c r="A18" s="165" t="s">
        <v>453</v>
      </c>
      <c r="B18" s="286" t="s">
        <v>454</v>
      </c>
      <c r="C18" s="294"/>
      <c r="D18" s="220"/>
      <c r="E18" s="307"/>
      <c r="F18" s="309"/>
      <c r="G18" s="307"/>
    </row>
    <row r="19" spans="1:7" ht="15.75" thickBot="1">
      <c r="A19" s="172"/>
      <c r="B19" s="178"/>
      <c r="C19" s="246"/>
      <c r="D19" s="174">
        <v>25</v>
      </c>
      <c r="E19" s="175" t="s">
        <v>95</v>
      </c>
      <c r="F19" s="176"/>
      <c r="G19" s="218">
        <f>D19*F19</f>
        <v>0</v>
      </c>
    </row>
    <row r="20" spans="1:7">
      <c r="A20" s="168"/>
      <c r="B20" s="171"/>
      <c r="C20" s="241"/>
      <c r="D20" s="166"/>
      <c r="E20" s="167"/>
      <c r="F20" s="279"/>
      <c r="G20" s="166"/>
    </row>
    <row r="21" spans="1:7" ht="105.75" thickBot="1">
      <c r="A21" s="165" t="s">
        <v>455</v>
      </c>
      <c r="B21" s="286" t="s">
        <v>456</v>
      </c>
      <c r="C21" s="294"/>
      <c r="D21" s="220"/>
      <c r="E21" s="307"/>
      <c r="F21" s="309"/>
      <c r="G21" s="307"/>
    </row>
    <row r="22" spans="1:7" ht="15.75" thickBot="1">
      <c r="A22" s="172"/>
      <c r="B22" s="178"/>
      <c r="C22" s="246"/>
      <c r="D22" s="174">
        <v>47.5</v>
      </c>
      <c r="E22" s="175" t="s">
        <v>95</v>
      </c>
      <c r="F22" s="176"/>
      <c r="G22" s="218">
        <f>D22*F22</f>
        <v>0</v>
      </c>
    </row>
    <row r="23" spans="1:7">
      <c r="A23" s="168"/>
      <c r="B23" s="171"/>
      <c r="C23" s="241"/>
      <c r="D23" s="166"/>
      <c r="E23" s="167"/>
      <c r="F23" s="279"/>
      <c r="G23" s="166"/>
    </row>
    <row r="24" spans="1:7">
      <c r="A24" s="168"/>
      <c r="B24" s="171"/>
      <c r="C24" s="241"/>
      <c r="D24" s="166"/>
      <c r="E24" s="167"/>
      <c r="F24" s="279"/>
      <c r="G24" s="166"/>
    </row>
    <row r="25" spans="1:7" ht="75.75" thickBot="1">
      <c r="A25" s="165" t="s">
        <v>457</v>
      </c>
      <c r="B25" s="286" t="s">
        <v>458</v>
      </c>
      <c r="C25" s="294"/>
      <c r="D25" s="220"/>
      <c r="E25" s="307"/>
      <c r="F25" s="309"/>
      <c r="G25" s="307"/>
    </row>
    <row r="26" spans="1:7" ht="15.75" thickBot="1">
      <c r="A26" s="172"/>
      <c r="B26" s="178"/>
      <c r="C26" s="246"/>
      <c r="D26" s="174">
        <v>8.5</v>
      </c>
      <c r="E26" s="175" t="s">
        <v>95</v>
      </c>
      <c r="F26" s="176"/>
      <c r="G26" s="218">
        <f>D26*F26</f>
        <v>0</v>
      </c>
    </row>
    <row r="27" spans="1:7">
      <c r="A27" s="168"/>
      <c r="B27" s="171"/>
      <c r="C27" s="241"/>
      <c r="D27" s="166"/>
      <c r="E27" s="167"/>
      <c r="F27" s="279"/>
      <c r="G27" s="166"/>
    </row>
    <row r="28" spans="1:7" ht="120.75" thickBot="1">
      <c r="A28" s="165" t="s">
        <v>459</v>
      </c>
      <c r="B28" s="286" t="s">
        <v>460</v>
      </c>
      <c r="C28" s="294"/>
      <c r="D28" s="220"/>
      <c r="E28" s="307"/>
      <c r="F28" s="309"/>
      <c r="G28" s="307"/>
    </row>
    <row r="29" spans="1:7" ht="15.75" thickBot="1">
      <c r="A29" s="172"/>
      <c r="B29" s="178"/>
      <c r="C29" s="246"/>
      <c r="D29" s="174">
        <f>5.5+0.8+2.1+8.3+7.5+2.1+14</f>
        <v>40.300000000000004</v>
      </c>
      <c r="E29" s="175" t="s">
        <v>91</v>
      </c>
      <c r="F29" s="176"/>
      <c r="G29" s="218">
        <f>D29*F29</f>
        <v>0</v>
      </c>
    </row>
    <row r="30" spans="1:7">
      <c r="A30" s="168"/>
      <c r="B30" s="171"/>
      <c r="C30" s="241"/>
      <c r="D30" s="166"/>
      <c r="E30" s="167"/>
      <c r="F30" s="279"/>
      <c r="G30" s="166"/>
    </row>
    <row r="31" spans="1:7" ht="120.75" thickBot="1">
      <c r="A31" s="165" t="s">
        <v>461</v>
      </c>
      <c r="B31" s="286" t="s">
        <v>462</v>
      </c>
      <c r="C31" s="294"/>
      <c r="D31" s="220"/>
      <c r="E31" s="307"/>
      <c r="F31" s="309"/>
      <c r="G31" s="307"/>
    </row>
    <row r="32" spans="1:7" ht="15.75" thickBot="1">
      <c r="A32" s="172"/>
      <c r="B32" s="178"/>
      <c r="C32" s="246"/>
      <c r="D32" s="174">
        <f>0.5+4.5+2.35</f>
        <v>7.35</v>
      </c>
      <c r="E32" s="175" t="s">
        <v>91</v>
      </c>
      <c r="F32" s="176"/>
      <c r="G32" s="218">
        <f>D32*F32</f>
        <v>0</v>
      </c>
    </row>
    <row r="33" spans="1:7">
      <c r="A33" s="168"/>
      <c r="B33" s="171"/>
      <c r="C33" s="241"/>
      <c r="D33" s="166"/>
      <c r="E33" s="167"/>
      <c r="F33" s="279"/>
      <c r="G33" s="166"/>
    </row>
    <row r="34" spans="1:7">
      <c r="A34" s="168"/>
      <c r="B34" s="171"/>
      <c r="C34" s="241"/>
      <c r="D34" s="166"/>
      <c r="E34" s="167"/>
      <c r="F34" s="279"/>
      <c r="G34" s="166"/>
    </row>
    <row r="35" spans="1:7" ht="150.75" thickBot="1">
      <c r="A35" s="165" t="s">
        <v>463</v>
      </c>
      <c r="B35" s="286" t="s">
        <v>464</v>
      </c>
      <c r="C35" s="294"/>
      <c r="D35" s="220"/>
      <c r="E35" s="307"/>
      <c r="F35" s="309"/>
      <c r="G35" s="307"/>
    </row>
    <row r="36" spans="1:7" ht="15.75" thickBot="1">
      <c r="A36" s="172"/>
      <c r="B36" s="178"/>
      <c r="C36" s="246"/>
      <c r="D36" s="174">
        <f>9+2.4+2.5+11.25+7.8+6+1.3+1.3+1.4+9.1+11</f>
        <v>63.04999999999999</v>
      </c>
      <c r="E36" s="175" t="s">
        <v>91</v>
      </c>
      <c r="F36" s="176"/>
      <c r="G36" s="218">
        <f>D36*F36</f>
        <v>0</v>
      </c>
    </row>
    <row r="37" spans="1:7">
      <c r="A37" s="168"/>
      <c r="B37" s="171"/>
      <c r="C37" s="241"/>
      <c r="D37" s="166"/>
      <c r="E37" s="167"/>
      <c r="F37" s="279"/>
      <c r="G37" s="166"/>
    </row>
    <row r="38" spans="1:7">
      <c r="A38" s="168"/>
      <c r="B38" s="171"/>
      <c r="C38" s="241"/>
      <c r="D38" s="166"/>
      <c r="E38" s="167"/>
      <c r="F38" s="279"/>
      <c r="G38" s="166"/>
    </row>
    <row r="39" spans="1:7" ht="120.75" thickBot="1">
      <c r="A39" s="165" t="s">
        <v>465</v>
      </c>
      <c r="B39" s="286" t="s">
        <v>466</v>
      </c>
      <c r="C39" s="294"/>
      <c r="D39" s="220"/>
      <c r="E39" s="307"/>
      <c r="F39" s="309"/>
      <c r="G39" s="307"/>
    </row>
    <row r="40" spans="1:7" ht="15.75" thickBot="1">
      <c r="A40" s="172"/>
      <c r="B40" s="178"/>
      <c r="C40" s="246"/>
      <c r="D40" s="174">
        <f>21.95+7.3+14.6</f>
        <v>43.85</v>
      </c>
      <c r="E40" s="175" t="s">
        <v>91</v>
      </c>
      <c r="F40" s="176"/>
      <c r="G40" s="218">
        <f>D40*F40</f>
        <v>0</v>
      </c>
    </row>
    <row r="41" spans="1:7">
      <c r="A41" s="168"/>
      <c r="B41" s="171"/>
      <c r="C41" s="241"/>
      <c r="D41" s="166"/>
      <c r="E41" s="167"/>
      <c r="F41" s="279"/>
      <c r="G41" s="166"/>
    </row>
    <row r="42" spans="1:7">
      <c r="A42" s="168"/>
      <c r="B42" s="171"/>
      <c r="C42" s="241"/>
      <c r="D42" s="166"/>
      <c r="E42" s="167"/>
      <c r="F42" s="279"/>
      <c r="G42" s="166"/>
    </row>
    <row r="43" spans="1:7" ht="128.25" thickBot="1">
      <c r="A43" s="165" t="s">
        <v>467</v>
      </c>
      <c r="B43" s="264" t="s">
        <v>468</v>
      </c>
      <c r="C43" s="270"/>
      <c r="D43" s="220"/>
      <c r="E43" s="307"/>
      <c r="F43" s="309"/>
      <c r="G43" s="307"/>
    </row>
    <row r="44" spans="1:7" ht="15.75" thickBot="1">
      <c r="A44" s="172"/>
      <c r="B44" s="178"/>
      <c r="C44" s="246"/>
      <c r="D44" s="174">
        <v>3</v>
      </c>
      <c r="E44" s="175" t="s">
        <v>385</v>
      </c>
      <c r="F44" s="176"/>
      <c r="G44" s="218">
        <f>D44*F44</f>
        <v>0</v>
      </c>
    </row>
    <row r="45" spans="1:7">
      <c r="A45" s="168"/>
      <c r="B45" s="171"/>
      <c r="C45" s="241"/>
      <c r="D45" s="166"/>
      <c r="E45" s="167"/>
      <c r="F45" s="279"/>
      <c r="G45" s="166"/>
    </row>
    <row r="46" spans="1:7">
      <c r="A46" s="168"/>
      <c r="B46" s="171"/>
      <c r="C46" s="241"/>
      <c r="D46" s="166"/>
      <c r="E46" s="167"/>
      <c r="F46" s="279"/>
      <c r="G46" s="166"/>
    </row>
    <row r="47" spans="1:7" ht="118.5" thickBot="1">
      <c r="A47" s="165" t="s">
        <v>469</v>
      </c>
      <c r="B47" s="286" t="s">
        <v>470</v>
      </c>
      <c r="C47" s="294"/>
      <c r="D47" s="220"/>
      <c r="E47" s="307"/>
      <c r="F47" s="309"/>
      <c r="G47" s="307"/>
    </row>
    <row r="48" spans="1:7" ht="15.75" thickBot="1">
      <c r="A48" s="172"/>
      <c r="B48" s="178"/>
      <c r="C48" s="246"/>
      <c r="D48" s="174">
        <v>3</v>
      </c>
      <c r="E48" s="175" t="s">
        <v>385</v>
      </c>
      <c r="F48" s="176"/>
      <c r="G48" s="218">
        <f>D48*F48</f>
        <v>0</v>
      </c>
    </row>
    <row r="49" spans="1:7">
      <c r="A49" s="168"/>
      <c r="B49" s="171"/>
      <c r="C49" s="241"/>
      <c r="D49" s="166"/>
      <c r="E49" s="167"/>
      <c r="F49" s="279"/>
      <c r="G49" s="166"/>
    </row>
    <row r="50" spans="1:7">
      <c r="A50" s="168"/>
      <c r="B50" s="171"/>
      <c r="C50" s="241"/>
      <c r="D50" s="166"/>
      <c r="E50" s="167"/>
      <c r="F50" s="279"/>
      <c r="G50" s="166"/>
    </row>
    <row r="51" spans="1:7" ht="30.75" thickBot="1">
      <c r="A51" s="165" t="s">
        <v>471</v>
      </c>
      <c r="B51" s="286" t="s">
        <v>472</v>
      </c>
      <c r="C51" s="294"/>
      <c r="D51" s="220"/>
      <c r="E51" s="307"/>
      <c r="F51" s="309"/>
      <c r="G51" s="307"/>
    </row>
    <row r="52" spans="1:7" ht="15.75" thickBot="1">
      <c r="A52" s="172"/>
      <c r="B52" s="178"/>
      <c r="C52" s="246"/>
      <c r="D52" s="174">
        <v>5</v>
      </c>
      <c r="E52" s="175" t="s">
        <v>399</v>
      </c>
      <c r="F52" s="176"/>
      <c r="G52" s="218">
        <f>D52*F52</f>
        <v>0</v>
      </c>
    </row>
    <row r="53" spans="1:7">
      <c r="A53" s="168"/>
      <c r="B53" s="171"/>
      <c r="C53" s="241"/>
      <c r="D53" s="166"/>
      <c r="E53" s="167"/>
      <c r="F53" s="279"/>
      <c r="G53" s="166"/>
    </row>
    <row r="54" spans="1:7" ht="16.5" thickBot="1">
      <c r="A54" s="236"/>
      <c r="B54" s="207"/>
      <c r="C54" s="311"/>
      <c r="D54" s="201"/>
      <c r="E54" s="202"/>
      <c r="F54" s="313"/>
      <c r="G54" s="201"/>
    </row>
    <row r="55" spans="1:7" ht="16.5" thickBot="1">
      <c r="A55" s="231"/>
      <c r="B55" s="232" t="s">
        <v>473</v>
      </c>
      <c r="C55" s="233"/>
      <c r="D55" s="1485" t="s">
        <v>367</v>
      </c>
      <c r="E55" s="1486"/>
      <c r="F55" s="234"/>
      <c r="G55" s="235">
        <f>SUM(G7:G54)</f>
        <v>0</v>
      </c>
    </row>
    <row r="61" spans="1:7">
      <c r="A61" s="297"/>
      <c r="B61" s="298"/>
      <c r="C61" s="298"/>
      <c r="D61" s="211"/>
      <c r="E61" s="211"/>
      <c r="F61" s="211"/>
      <c r="G61" s="299"/>
    </row>
    <row r="62" spans="1:7" ht="15.75">
      <c r="A62" s="208" t="s">
        <v>474</v>
      </c>
      <c r="B62" s="1491" t="s">
        <v>475</v>
      </c>
      <c r="C62" s="1492"/>
      <c r="D62" s="1493"/>
      <c r="E62" s="1493"/>
      <c r="F62" s="1483"/>
      <c r="G62" s="1484"/>
    </row>
    <row r="63" spans="1:7" ht="15.75">
      <c r="A63" s="300"/>
      <c r="B63" s="301"/>
      <c r="C63" s="1046"/>
      <c r="D63" s="302"/>
      <c r="E63" s="302"/>
      <c r="F63" s="1148"/>
      <c r="G63" s="299"/>
    </row>
    <row r="64" spans="1:7" ht="76.5">
      <c r="A64" s="236"/>
      <c r="B64" s="303" t="s">
        <v>446</v>
      </c>
      <c r="C64" s="1155"/>
      <c r="D64" s="201"/>
      <c r="E64" s="202"/>
      <c r="F64" s="313"/>
      <c r="G64" s="201"/>
    </row>
    <row r="65" spans="1:7">
      <c r="A65" s="236"/>
      <c r="B65" s="303"/>
      <c r="C65" s="1155"/>
      <c r="D65" s="201"/>
      <c r="E65" s="202"/>
      <c r="F65" s="313"/>
      <c r="G65" s="201"/>
    </row>
    <row r="66" spans="1:7" ht="89.25">
      <c r="A66" s="236"/>
      <c r="B66" s="303" t="s">
        <v>476</v>
      </c>
      <c r="C66" s="1155"/>
      <c r="D66" s="201"/>
      <c r="E66" s="202"/>
      <c r="F66" s="313"/>
      <c r="G66" s="201"/>
    </row>
    <row r="67" spans="1:7" ht="15.75">
      <c r="A67" s="304"/>
      <c r="B67" s="305"/>
      <c r="C67" s="320"/>
      <c r="D67" s="220"/>
      <c r="E67" s="306"/>
      <c r="F67" s="276"/>
      <c r="G67" s="220"/>
    </row>
    <row r="68" spans="1:7" ht="15.75" thickBot="1">
      <c r="A68" s="165" t="s">
        <v>477</v>
      </c>
      <c r="B68" s="213" t="s">
        <v>478</v>
      </c>
      <c r="C68" s="310"/>
      <c r="D68" s="220"/>
      <c r="E68" s="307"/>
      <c r="F68" s="309"/>
      <c r="G68" s="307"/>
    </row>
    <row r="69" spans="1:7" ht="15.75" thickBot="1">
      <c r="A69" s="172"/>
      <c r="B69" s="178"/>
      <c r="C69" s="246"/>
      <c r="D69" s="174">
        <v>344.35</v>
      </c>
      <c r="E69" s="175" t="s">
        <v>91</v>
      </c>
      <c r="F69" s="176"/>
      <c r="G69" s="218">
        <f>D69*F69</f>
        <v>0</v>
      </c>
    </row>
    <row r="70" spans="1:7" ht="15.75">
      <c r="A70" s="236"/>
      <c r="B70" s="207"/>
      <c r="C70" s="311"/>
      <c r="D70" s="201"/>
      <c r="E70" s="202"/>
      <c r="F70" s="313"/>
      <c r="G70" s="201"/>
    </row>
    <row r="71" spans="1:7" ht="51.75" thickBot="1">
      <c r="A71" s="165" t="s">
        <v>479</v>
      </c>
      <c r="B71" s="264" t="s">
        <v>480</v>
      </c>
      <c r="C71" s="270"/>
      <c r="D71" s="220"/>
      <c r="E71" s="307"/>
      <c r="F71" s="309"/>
      <c r="G71" s="307"/>
    </row>
    <row r="72" spans="1:7" ht="15.75" thickBot="1">
      <c r="A72" s="172"/>
      <c r="B72" s="178"/>
      <c r="C72" s="246"/>
      <c r="D72" s="174">
        <v>21</v>
      </c>
      <c r="E72" s="175" t="s">
        <v>385</v>
      </c>
      <c r="F72" s="176"/>
      <c r="G72" s="218">
        <f>D72*F72</f>
        <v>0</v>
      </c>
    </row>
    <row r="73" spans="1:7">
      <c r="A73" s="168"/>
      <c r="B73" s="171"/>
      <c r="C73" s="241"/>
      <c r="D73" s="166"/>
      <c r="E73" s="167"/>
      <c r="F73" s="279"/>
      <c r="G73" s="166"/>
    </row>
    <row r="74" spans="1:7">
      <c r="A74" s="168"/>
      <c r="B74" s="171"/>
      <c r="C74" s="241"/>
      <c r="D74" s="166"/>
      <c r="E74" s="167"/>
      <c r="F74" s="279"/>
      <c r="G74" s="166"/>
    </row>
    <row r="75" spans="1:7" ht="64.5" thickBot="1">
      <c r="A75" s="165" t="s">
        <v>481</v>
      </c>
      <c r="B75" s="264" t="s">
        <v>482</v>
      </c>
      <c r="C75" s="270"/>
      <c r="D75" s="220"/>
      <c r="E75" s="307"/>
      <c r="F75" s="309"/>
      <c r="G75" s="307"/>
    </row>
    <row r="76" spans="1:7" ht="15.75" thickBot="1">
      <c r="A76" s="172"/>
      <c r="B76" s="178"/>
      <c r="C76" s="246"/>
      <c r="D76" s="174">
        <v>270</v>
      </c>
      <c r="E76" s="175" t="s">
        <v>95</v>
      </c>
      <c r="F76" s="176"/>
      <c r="G76" s="218">
        <f>D76*F76</f>
        <v>0</v>
      </c>
    </row>
    <row r="77" spans="1:7">
      <c r="A77" s="168"/>
      <c r="B77" s="171"/>
      <c r="C77" s="241"/>
      <c r="D77" s="166"/>
      <c r="E77" s="167"/>
      <c r="F77" s="279"/>
      <c r="G77" s="166"/>
    </row>
    <row r="78" spans="1:7">
      <c r="A78" s="168"/>
      <c r="B78" s="171"/>
      <c r="C78" s="241"/>
      <c r="D78" s="166"/>
      <c r="E78" s="167"/>
      <c r="F78" s="279"/>
      <c r="G78" s="166"/>
    </row>
    <row r="79" spans="1:7" ht="64.5" thickBot="1">
      <c r="A79" s="165" t="s">
        <v>483</v>
      </c>
      <c r="B79" s="264" t="s">
        <v>484</v>
      </c>
      <c r="C79" s="270"/>
      <c r="D79" s="220"/>
      <c r="E79" s="307"/>
      <c r="F79" s="309"/>
      <c r="G79" s="307"/>
    </row>
    <row r="80" spans="1:7" ht="15.75" thickBot="1">
      <c r="A80" s="172"/>
      <c r="B80" s="178"/>
      <c r="C80" s="246"/>
      <c r="D80" s="174">
        <v>595</v>
      </c>
      <c r="E80" s="175" t="s">
        <v>95</v>
      </c>
      <c r="F80" s="176"/>
      <c r="G80" s="218">
        <f>D80*F80</f>
        <v>0</v>
      </c>
    </row>
    <row r="81" spans="1:7">
      <c r="A81" s="168"/>
      <c r="B81" s="171"/>
      <c r="C81" s="241"/>
      <c r="D81" s="166"/>
      <c r="E81" s="167"/>
      <c r="F81" s="279"/>
      <c r="G81" s="166"/>
    </row>
    <row r="82" spans="1:7">
      <c r="A82" s="168"/>
      <c r="B82" s="171"/>
      <c r="C82" s="241"/>
      <c r="D82" s="166"/>
      <c r="E82" s="167"/>
      <c r="F82" s="279"/>
      <c r="G82" s="166"/>
    </row>
    <row r="83" spans="1:7" ht="26.25" thickBot="1">
      <c r="A83" s="165" t="s">
        <v>485</v>
      </c>
      <c r="B83" s="264" t="s">
        <v>486</v>
      </c>
      <c r="C83" s="270"/>
      <c r="D83" s="220"/>
      <c r="E83" s="307"/>
      <c r="F83" s="309"/>
      <c r="G83" s="307"/>
    </row>
    <row r="84" spans="1:7" ht="15.75" thickBot="1">
      <c r="A84" s="172"/>
      <c r="B84" s="178"/>
      <c r="C84" s="246"/>
      <c r="D84" s="174">
        <v>380</v>
      </c>
      <c r="E84" s="175" t="s">
        <v>88</v>
      </c>
      <c r="F84" s="176"/>
      <c r="G84" s="218">
        <f>D84*F84</f>
        <v>0</v>
      </c>
    </row>
    <row r="85" spans="1:7">
      <c r="A85" s="168"/>
      <c r="B85" s="171"/>
      <c r="C85" s="241"/>
      <c r="D85" s="166"/>
      <c r="E85" s="167"/>
      <c r="F85" s="279"/>
      <c r="G85" s="166"/>
    </row>
    <row r="86" spans="1:7">
      <c r="A86" s="168"/>
      <c r="B86" s="171"/>
      <c r="C86" s="241"/>
      <c r="D86" s="166"/>
      <c r="E86" s="167"/>
      <c r="F86" s="279"/>
      <c r="G86" s="166"/>
    </row>
    <row r="87" spans="1:7" ht="51.75" thickBot="1">
      <c r="A87" s="165" t="s">
        <v>487</v>
      </c>
      <c r="B87" s="264" t="s">
        <v>488</v>
      </c>
      <c r="C87" s="270"/>
      <c r="D87" s="220"/>
      <c r="E87" s="307"/>
      <c r="F87" s="309"/>
      <c r="G87" s="307"/>
    </row>
    <row r="88" spans="1:7" ht="15.75" thickBot="1">
      <c r="A88" s="172"/>
      <c r="B88" s="178"/>
      <c r="C88" s="246"/>
      <c r="D88" s="174">
        <v>670</v>
      </c>
      <c r="E88" s="175" t="s">
        <v>95</v>
      </c>
      <c r="F88" s="176"/>
      <c r="G88" s="218">
        <f>D88*F88</f>
        <v>0</v>
      </c>
    </row>
    <row r="89" spans="1:7">
      <c r="A89" s="168"/>
      <c r="B89" s="171"/>
      <c r="C89" s="241"/>
      <c r="D89" s="166"/>
      <c r="E89" s="167"/>
      <c r="F89" s="279"/>
      <c r="G89" s="166"/>
    </row>
    <row r="90" spans="1:7">
      <c r="A90" s="168"/>
      <c r="B90" s="171"/>
      <c r="C90" s="241"/>
      <c r="D90" s="166"/>
      <c r="E90" s="167"/>
      <c r="F90" s="279"/>
      <c r="G90" s="166"/>
    </row>
    <row r="91" spans="1:7" ht="39" thickBot="1">
      <c r="A91" s="165" t="s">
        <v>489</v>
      </c>
      <c r="B91" s="264" t="s">
        <v>490</v>
      </c>
      <c r="C91" s="270"/>
      <c r="D91" s="220"/>
      <c r="E91" s="307"/>
      <c r="F91" s="309"/>
      <c r="G91" s="307"/>
    </row>
    <row r="92" spans="1:7" ht="15.75" thickBot="1">
      <c r="A92" s="172"/>
      <c r="B92" s="178"/>
      <c r="C92" s="246"/>
      <c r="D92" s="174">
        <v>180</v>
      </c>
      <c r="E92" s="175" t="s">
        <v>95</v>
      </c>
      <c r="F92" s="176"/>
      <c r="G92" s="218">
        <f>D92*F92</f>
        <v>0</v>
      </c>
    </row>
    <row r="93" spans="1:7">
      <c r="A93" s="168"/>
      <c r="B93" s="171"/>
      <c r="C93" s="241"/>
      <c r="D93" s="166"/>
      <c r="E93" s="167"/>
      <c r="F93" s="279"/>
      <c r="G93" s="166"/>
    </row>
    <row r="94" spans="1:7">
      <c r="A94" s="168"/>
      <c r="B94" s="171"/>
      <c r="C94" s="241"/>
      <c r="D94" s="166"/>
      <c r="E94" s="167"/>
      <c r="F94" s="279"/>
      <c r="G94" s="166"/>
    </row>
    <row r="95" spans="1:7" ht="64.5" thickBot="1">
      <c r="A95" s="165" t="s">
        <v>491</v>
      </c>
      <c r="B95" s="264" t="s">
        <v>492</v>
      </c>
      <c r="C95" s="270"/>
      <c r="D95" s="220"/>
      <c r="E95" s="307"/>
      <c r="F95" s="309"/>
      <c r="G95" s="307"/>
    </row>
    <row r="96" spans="1:7" ht="15.75" thickBot="1">
      <c r="A96" s="172"/>
      <c r="B96" s="178"/>
      <c r="C96" s="246"/>
      <c r="D96" s="174">
        <v>57</v>
      </c>
      <c r="E96" s="175" t="s">
        <v>95</v>
      </c>
      <c r="F96" s="176"/>
      <c r="G96" s="218">
        <f>D96*F96</f>
        <v>0</v>
      </c>
    </row>
    <row r="97" spans="1:7">
      <c r="A97" s="168"/>
      <c r="B97" s="171"/>
      <c r="C97" s="241"/>
      <c r="D97" s="166"/>
      <c r="E97" s="167"/>
      <c r="F97" s="279"/>
      <c r="G97" s="166"/>
    </row>
    <row r="98" spans="1:7">
      <c r="A98" s="168"/>
      <c r="B98" s="171"/>
      <c r="C98" s="241"/>
      <c r="D98" s="166"/>
      <c r="E98" s="167"/>
      <c r="F98" s="279"/>
      <c r="G98" s="166"/>
    </row>
    <row r="99" spans="1:7" ht="64.5" thickBot="1">
      <c r="A99" s="165" t="s">
        <v>493</v>
      </c>
      <c r="B99" s="264" t="s">
        <v>494</v>
      </c>
      <c r="C99" s="270"/>
      <c r="D99" s="220"/>
      <c r="E99" s="307"/>
      <c r="F99" s="309"/>
      <c r="G99" s="307"/>
    </row>
    <row r="100" spans="1:7" ht="15.75" thickBot="1">
      <c r="A100" s="172"/>
      <c r="B100" s="178"/>
      <c r="C100" s="246"/>
      <c r="D100" s="174">
        <v>140</v>
      </c>
      <c r="E100" s="175" t="s">
        <v>95</v>
      </c>
      <c r="F100" s="176"/>
      <c r="G100" s="218">
        <f>D100*F100</f>
        <v>0</v>
      </c>
    </row>
    <row r="101" spans="1:7">
      <c r="A101" s="168"/>
      <c r="B101" s="171"/>
      <c r="C101" s="241"/>
      <c r="D101" s="166"/>
      <c r="E101" s="167"/>
      <c r="F101" s="279"/>
      <c r="G101" s="166"/>
    </row>
    <row r="102" spans="1:7">
      <c r="A102" s="168"/>
      <c r="B102" s="171"/>
      <c r="C102" s="241"/>
      <c r="D102" s="166"/>
      <c r="E102" s="167"/>
      <c r="F102" s="279"/>
      <c r="G102" s="166"/>
    </row>
    <row r="103" spans="1:7" ht="90" thickBot="1">
      <c r="A103" s="165" t="s">
        <v>495</v>
      </c>
      <c r="B103" s="264" t="s">
        <v>496</v>
      </c>
      <c r="C103" s="270"/>
      <c r="D103" s="220"/>
      <c r="E103" s="307"/>
      <c r="F103" s="309"/>
      <c r="G103" s="307"/>
    </row>
    <row r="104" spans="1:7" ht="15.75" thickBot="1">
      <c r="A104" s="172"/>
      <c r="B104" s="178"/>
      <c r="C104" s="246"/>
      <c r="D104" s="174">
        <v>132.1</v>
      </c>
      <c r="E104" s="175" t="s">
        <v>91</v>
      </c>
      <c r="F104" s="176"/>
      <c r="G104" s="218">
        <f>D104*F104</f>
        <v>0</v>
      </c>
    </row>
    <row r="105" spans="1:7">
      <c r="A105" s="168"/>
      <c r="B105" s="171"/>
      <c r="C105" s="241"/>
      <c r="D105" s="166"/>
      <c r="E105" s="167"/>
      <c r="F105" s="170"/>
      <c r="G105" s="166"/>
    </row>
    <row r="106" spans="1:7">
      <c r="A106" s="168"/>
      <c r="B106" s="171"/>
      <c r="C106" s="241"/>
      <c r="D106" s="166"/>
      <c r="E106" s="167"/>
      <c r="F106" s="170"/>
      <c r="G106" s="166"/>
    </row>
    <row r="107" spans="1:7" ht="90" thickBot="1">
      <c r="A107" s="165" t="s">
        <v>497</v>
      </c>
      <c r="B107" s="264" t="s">
        <v>498</v>
      </c>
      <c r="C107" s="270"/>
      <c r="D107" s="220"/>
      <c r="E107" s="307"/>
      <c r="F107" s="309"/>
      <c r="G107" s="307"/>
    </row>
    <row r="108" spans="1:7" ht="15.75" thickBot="1">
      <c r="A108" s="172"/>
      <c r="B108" s="178"/>
      <c r="C108" s="246"/>
      <c r="D108" s="174">
        <v>36.6</v>
      </c>
      <c r="E108" s="175" t="s">
        <v>91</v>
      </c>
      <c r="F108" s="176"/>
      <c r="G108" s="218">
        <f>D108*F108</f>
        <v>0</v>
      </c>
    </row>
    <row r="109" spans="1:7">
      <c r="A109" s="168"/>
      <c r="B109" s="171"/>
      <c r="C109" s="241"/>
      <c r="D109" s="166"/>
      <c r="E109" s="167"/>
      <c r="F109" s="279"/>
      <c r="G109" s="166"/>
    </row>
    <row r="110" spans="1:7">
      <c r="A110" s="168"/>
      <c r="B110" s="171"/>
      <c r="C110" s="241"/>
      <c r="D110" s="166"/>
      <c r="E110" s="167"/>
      <c r="F110" s="279"/>
      <c r="G110" s="166"/>
    </row>
    <row r="111" spans="1:7" ht="90" thickBot="1">
      <c r="A111" s="165" t="s">
        <v>499</v>
      </c>
      <c r="B111" s="264" t="s">
        <v>500</v>
      </c>
      <c r="C111" s="270"/>
      <c r="D111" s="220"/>
      <c r="E111" s="307"/>
      <c r="F111" s="309"/>
      <c r="G111" s="307"/>
    </row>
    <row r="112" spans="1:7" ht="15.75" thickBot="1">
      <c r="A112" s="172"/>
      <c r="B112" s="178"/>
      <c r="C112" s="246"/>
      <c r="D112" s="174">
        <v>7.7</v>
      </c>
      <c r="E112" s="175" t="s">
        <v>91</v>
      </c>
      <c r="F112" s="176"/>
      <c r="G112" s="218">
        <f>D112*F112</f>
        <v>0</v>
      </c>
    </row>
    <row r="113" spans="1:7">
      <c r="A113" s="168"/>
      <c r="B113" s="171"/>
      <c r="C113" s="241"/>
      <c r="D113" s="166"/>
      <c r="E113" s="167"/>
      <c r="F113" s="279"/>
      <c r="G113" s="166"/>
    </row>
    <row r="114" spans="1:7">
      <c r="A114" s="168"/>
      <c r="B114" s="171"/>
      <c r="C114" s="241"/>
      <c r="D114" s="166"/>
      <c r="E114" s="167"/>
      <c r="F114" s="279"/>
      <c r="G114" s="166"/>
    </row>
    <row r="115" spans="1:7" ht="90" thickBot="1">
      <c r="A115" s="165" t="s">
        <v>501</v>
      </c>
      <c r="B115" s="264" t="s">
        <v>502</v>
      </c>
      <c r="C115" s="270"/>
      <c r="D115" s="220"/>
      <c r="E115" s="307"/>
      <c r="F115" s="309"/>
      <c r="G115" s="307"/>
    </row>
    <row r="116" spans="1:7" ht="15.75" thickBot="1">
      <c r="A116" s="172"/>
      <c r="B116" s="178"/>
      <c r="C116" s="246"/>
      <c r="D116" s="174">
        <v>69.05</v>
      </c>
      <c r="E116" s="175" t="s">
        <v>91</v>
      </c>
      <c r="F116" s="176"/>
      <c r="G116" s="218">
        <f>D116*F116</f>
        <v>0</v>
      </c>
    </row>
    <row r="117" spans="1:7">
      <c r="A117" s="168"/>
      <c r="B117" s="171"/>
      <c r="C117" s="241"/>
      <c r="D117" s="166"/>
      <c r="E117" s="167"/>
      <c r="F117" s="279"/>
      <c r="G117" s="166"/>
    </row>
    <row r="118" spans="1:7">
      <c r="A118" s="168"/>
      <c r="B118" s="171"/>
      <c r="C118" s="241"/>
      <c r="D118" s="166"/>
      <c r="E118" s="167"/>
      <c r="F118" s="279"/>
      <c r="G118" s="166"/>
    </row>
    <row r="119" spans="1:7" ht="115.5" thickBot="1">
      <c r="A119" s="165" t="s">
        <v>503</v>
      </c>
      <c r="B119" s="264" t="s">
        <v>504</v>
      </c>
      <c r="C119" s="270"/>
      <c r="D119" s="220"/>
      <c r="E119" s="307"/>
      <c r="F119" s="309"/>
      <c r="G119" s="307"/>
    </row>
    <row r="120" spans="1:7" ht="15.75" thickBot="1">
      <c r="A120" s="172"/>
      <c r="B120" s="178"/>
      <c r="C120" s="246"/>
      <c r="D120" s="174">
        <v>3</v>
      </c>
      <c r="E120" s="175" t="s">
        <v>385</v>
      </c>
      <c r="F120" s="176"/>
      <c r="G120" s="218">
        <f>D120*F120</f>
        <v>0</v>
      </c>
    </row>
    <row r="121" spans="1:7">
      <c r="A121" s="168"/>
      <c r="B121" s="171"/>
      <c r="C121" s="241"/>
      <c r="D121" s="166"/>
      <c r="E121" s="167"/>
      <c r="F121" s="279"/>
      <c r="G121" s="166"/>
    </row>
    <row r="122" spans="1:7">
      <c r="A122" s="168"/>
      <c r="B122" s="171"/>
      <c r="C122" s="241"/>
      <c r="D122" s="166"/>
      <c r="E122" s="167"/>
      <c r="F122" s="279"/>
      <c r="G122" s="166"/>
    </row>
    <row r="123" spans="1:7" ht="102.75" thickBot="1">
      <c r="A123" s="165" t="s">
        <v>505</v>
      </c>
      <c r="B123" s="264" t="s">
        <v>506</v>
      </c>
      <c r="C123" s="270"/>
      <c r="D123" s="220"/>
      <c r="E123" s="307"/>
      <c r="F123" s="309"/>
      <c r="G123" s="307"/>
    </row>
    <row r="124" spans="1:7" ht="15.75" thickBot="1">
      <c r="A124" s="172"/>
      <c r="B124" s="178"/>
      <c r="C124" s="246"/>
      <c r="D124" s="174">
        <v>8</v>
      </c>
      <c r="E124" s="175" t="s">
        <v>385</v>
      </c>
      <c r="F124" s="176"/>
      <c r="G124" s="218">
        <f>D124*F124</f>
        <v>0</v>
      </c>
    </row>
    <row r="125" spans="1:7">
      <c r="A125" s="168"/>
      <c r="B125" s="171"/>
      <c r="C125" s="241"/>
      <c r="D125" s="166"/>
      <c r="E125" s="167"/>
      <c r="F125" s="279"/>
      <c r="G125" s="166"/>
    </row>
    <row r="126" spans="1:7">
      <c r="A126" s="168"/>
      <c r="B126" s="171"/>
      <c r="C126" s="241"/>
      <c r="D126" s="166"/>
      <c r="E126" s="167"/>
      <c r="F126" s="279"/>
      <c r="G126" s="166"/>
    </row>
    <row r="127" spans="1:7" ht="51.75" thickBot="1">
      <c r="A127" s="165" t="s">
        <v>507</v>
      </c>
      <c r="B127" s="264" t="s">
        <v>508</v>
      </c>
      <c r="C127" s="270"/>
      <c r="D127" s="220"/>
      <c r="E127" s="307"/>
      <c r="F127" s="309"/>
      <c r="G127" s="307"/>
    </row>
    <row r="128" spans="1:7" ht="15.75" thickBot="1">
      <c r="A128" s="172"/>
      <c r="B128" s="178"/>
      <c r="C128" s="246"/>
      <c r="D128" s="174">
        <v>3</v>
      </c>
      <c r="E128" s="175" t="s">
        <v>385</v>
      </c>
      <c r="F128" s="176"/>
      <c r="G128" s="218">
        <f>D128*F128</f>
        <v>0</v>
      </c>
    </row>
    <row r="129" spans="1:7">
      <c r="A129" s="168"/>
      <c r="B129" s="171"/>
      <c r="C129" s="241"/>
      <c r="D129" s="166"/>
      <c r="E129" s="167"/>
      <c r="F129" s="279"/>
      <c r="G129" s="166"/>
    </row>
    <row r="130" spans="1:7" ht="51.75" thickBot="1">
      <c r="A130" s="165" t="s">
        <v>509</v>
      </c>
      <c r="B130" s="264" t="s">
        <v>510</v>
      </c>
      <c r="C130" s="270"/>
      <c r="D130" s="166"/>
      <c r="E130" s="167"/>
      <c r="F130" s="279"/>
      <c r="G130" s="166"/>
    </row>
    <row r="131" spans="1:7" ht="15.75" thickBot="1">
      <c r="A131" s="168"/>
      <c r="B131" s="171"/>
      <c r="C131" s="241"/>
      <c r="D131" s="174">
        <v>1</v>
      </c>
      <c r="E131" s="175" t="s">
        <v>385</v>
      </c>
      <c r="F131" s="176"/>
      <c r="G131" s="218">
        <f>D131*F131</f>
        <v>0</v>
      </c>
    </row>
    <row r="132" spans="1:7">
      <c r="A132" s="168"/>
      <c r="B132" s="171"/>
      <c r="C132" s="241"/>
      <c r="D132" s="166"/>
      <c r="E132" s="167"/>
      <c r="F132" s="279"/>
      <c r="G132" s="166"/>
    </row>
    <row r="133" spans="1:7" ht="45.75" thickBot="1">
      <c r="A133" s="165" t="s">
        <v>511</v>
      </c>
      <c r="B133" s="286" t="s">
        <v>512</v>
      </c>
      <c r="C133" s="294"/>
      <c r="D133" s="220"/>
      <c r="E133" s="307"/>
      <c r="F133" s="309"/>
      <c r="G133" s="307"/>
    </row>
    <row r="134" spans="1:7" ht="15.75" thickBot="1">
      <c r="A134" s="172"/>
      <c r="B134" s="178"/>
      <c r="C134" s="246"/>
      <c r="D134" s="174">
        <v>1</v>
      </c>
      <c r="E134" s="175" t="s">
        <v>385</v>
      </c>
      <c r="F134" s="176"/>
      <c r="G134" s="218">
        <f>D134*F134</f>
        <v>0</v>
      </c>
    </row>
    <row r="135" spans="1:7">
      <c r="A135" s="168"/>
      <c r="B135" s="171"/>
      <c r="C135" s="241"/>
      <c r="D135" s="166"/>
      <c r="E135" s="167"/>
      <c r="F135" s="279"/>
      <c r="G135" s="166"/>
    </row>
    <row r="136" spans="1:7">
      <c r="A136" s="168"/>
      <c r="B136" s="171"/>
      <c r="C136" s="241"/>
      <c r="D136" s="166"/>
      <c r="E136" s="167"/>
      <c r="F136" s="279"/>
      <c r="G136" s="166"/>
    </row>
    <row r="137" spans="1:7" ht="26.25" thickBot="1">
      <c r="A137" s="165" t="s">
        <v>513</v>
      </c>
      <c r="B137" s="264" t="s">
        <v>514</v>
      </c>
      <c r="C137" s="270"/>
      <c r="D137" s="220"/>
      <c r="E137" s="307"/>
      <c r="F137" s="309"/>
      <c r="G137" s="307"/>
    </row>
    <row r="138" spans="1:7" ht="15.75" thickBot="1">
      <c r="A138" s="172"/>
      <c r="B138" s="178"/>
      <c r="C138" s="246"/>
      <c r="D138" s="174">
        <v>8</v>
      </c>
      <c r="E138" s="175" t="s">
        <v>138</v>
      </c>
      <c r="F138" s="176"/>
      <c r="G138" s="218">
        <f>D138*F138</f>
        <v>0</v>
      </c>
    </row>
    <row r="139" spans="1:7">
      <c r="A139" s="168"/>
      <c r="B139" s="171"/>
      <c r="C139" s="241"/>
      <c r="D139" s="166"/>
      <c r="E139" s="167"/>
      <c r="F139" s="279"/>
      <c r="G139" s="166"/>
    </row>
    <row r="140" spans="1:7">
      <c r="A140" s="168"/>
      <c r="B140" s="171"/>
      <c r="C140" s="241"/>
      <c r="D140" s="166"/>
      <c r="E140" s="167"/>
      <c r="F140" s="279"/>
      <c r="G140" s="166"/>
    </row>
    <row r="141" spans="1:7" ht="90.75" thickBot="1">
      <c r="A141" s="165" t="s">
        <v>515</v>
      </c>
      <c r="B141" s="286" t="s">
        <v>516</v>
      </c>
      <c r="C141" s="294"/>
      <c r="D141" s="220"/>
      <c r="E141" s="307"/>
      <c r="F141" s="309"/>
      <c r="G141" s="307"/>
    </row>
    <row r="142" spans="1:7" ht="15.75" thickBot="1">
      <c r="A142" s="172"/>
      <c r="B142" s="178"/>
      <c r="C142" s="246"/>
      <c r="D142" s="174">
        <f>70.6+63.9</f>
        <v>134.5</v>
      </c>
      <c r="E142" s="175" t="s">
        <v>91</v>
      </c>
      <c r="F142" s="176"/>
      <c r="G142" s="218">
        <f>D142*F142</f>
        <v>0</v>
      </c>
    </row>
    <row r="143" spans="1:7">
      <c r="A143" s="168"/>
      <c r="B143" s="171"/>
      <c r="C143" s="241"/>
      <c r="D143" s="166"/>
      <c r="E143" s="167"/>
      <c r="F143" s="279"/>
      <c r="G143" s="166"/>
    </row>
    <row r="144" spans="1:7">
      <c r="A144" s="168"/>
      <c r="B144" s="171"/>
      <c r="C144" s="241"/>
      <c r="D144" s="166"/>
      <c r="E144" s="167"/>
      <c r="F144" s="279"/>
      <c r="G144" s="166"/>
    </row>
    <row r="145" spans="1:7" ht="30.75" thickBot="1">
      <c r="A145" s="165" t="s">
        <v>517</v>
      </c>
      <c r="B145" s="286" t="s">
        <v>518</v>
      </c>
      <c r="C145" s="294"/>
      <c r="D145" s="220"/>
      <c r="E145" s="307"/>
      <c r="F145" s="309"/>
      <c r="G145" s="307"/>
    </row>
    <row r="146" spans="1:7" ht="15.75" thickBot="1">
      <c r="A146" s="172"/>
      <c r="B146" s="178"/>
      <c r="C146" s="246"/>
      <c r="D146" s="174">
        <v>40</v>
      </c>
      <c r="E146" s="175" t="s">
        <v>95</v>
      </c>
      <c r="F146" s="176"/>
      <c r="G146" s="218">
        <f>D146*F146</f>
        <v>0</v>
      </c>
    </row>
    <row r="147" spans="1:7">
      <c r="A147" s="168"/>
      <c r="B147" s="171"/>
      <c r="C147" s="241"/>
      <c r="D147" s="166"/>
      <c r="E147" s="167"/>
      <c r="F147" s="279"/>
      <c r="G147" s="166"/>
    </row>
    <row r="148" spans="1:7">
      <c r="A148" s="168"/>
      <c r="B148" s="171"/>
      <c r="C148" s="241"/>
      <c r="D148" s="166"/>
      <c r="E148" s="167"/>
      <c r="F148" s="279"/>
      <c r="G148" s="166"/>
    </row>
    <row r="149" spans="1:7" ht="58.5" thickBot="1">
      <c r="A149" s="165" t="s">
        <v>519</v>
      </c>
      <c r="B149" s="308" t="s">
        <v>520</v>
      </c>
      <c r="C149" s="312"/>
      <c r="D149" s="220"/>
      <c r="E149" s="307"/>
      <c r="F149" s="309"/>
      <c r="G149" s="307"/>
    </row>
    <row r="150" spans="1:7" ht="15.75" thickBot="1">
      <c r="A150" s="172"/>
      <c r="B150" s="178"/>
      <c r="C150" s="246"/>
      <c r="D150" s="174">
        <v>7</v>
      </c>
      <c r="E150" s="175" t="s">
        <v>385</v>
      </c>
      <c r="F150" s="176"/>
      <c r="G150" s="218">
        <f>D150*F150</f>
        <v>0</v>
      </c>
    </row>
    <row r="151" spans="1:7" ht="16.5" thickBot="1">
      <c r="A151" s="236"/>
      <c r="B151" s="207"/>
      <c r="C151" s="311"/>
      <c r="D151" s="201"/>
      <c r="E151" s="202"/>
      <c r="F151" s="313"/>
      <c r="G151" s="201"/>
    </row>
    <row r="152" spans="1:7" ht="16.5" thickBot="1">
      <c r="A152" s="231"/>
      <c r="B152" s="232" t="s">
        <v>521</v>
      </c>
      <c r="C152" s="937"/>
      <c r="D152" s="1494" t="s">
        <v>367</v>
      </c>
      <c r="E152" s="1495"/>
      <c r="F152" s="234"/>
      <c r="G152" s="235">
        <f>SUM(G67:G151)</f>
        <v>0</v>
      </c>
    </row>
  </sheetData>
  <sheetProtection password="DB39" sheet="1" objects="1" scenarios="1"/>
  <customSheetViews>
    <customSheetView guid="{C575DBC5-0F3B-4C58-9FF2-8A9571BE3605}" topLeftCell="A13">
      <selection activeCell="F6" sqref="F6"/>
      <pageMargins left="0.7" right="0.7" top="0.75" bottom="0.75" header="0.3" footer="0.3"/>
    </customSheetView>
  </customSheetViews>
  <mergeCells count="4">
    <mergeCell ref="B4:G4"/>
    <mergeCell ref="D55:E55"/>
    <mergeCell ref="B62:G62"/>
    <mergeCell ref="D152:E152"/>
  </mergeCells>
  <conditionalFormatting sqref="G5:G11 G20 G23:G24 G27 G30 G33:G34 G37:G38 G54:G55 F14:G14 F9:F11 G41:G46 F44:F46 F125:G126 G15:G17 F61:G61">
    <cfRule type="cellIs" dxfId="350" priority="172" stopIfTrue="1" operator="equal">
      <formula>0</formula>
    </cfRule>
  </conditionalFormatting>
  <conditionalFormatting sqref="G15:G17 G20 G23:G24 G27 G30 G33:G34 G37:G38 G41:G42">
    <cfRule type="cellIs" dxfId="349" priority="171" stopIfTrue="1" operator="equal">
      <formula>0</formula>
    </cfRule>
  </conditionalFormatting>
  <conditionalFormatting sqref="F16:G17 F20:G20 F23:G24 F27:G27 F30:G30 F33:G34 F37:G38 F41:G42">
    <cfRule type="cellIs" dxfId="348" priority="170" stopIfTrue="1" operator="equal">
      <formula>0</formula>
    </cfRule>
  </conditionalFormatting>
  <conditionalFormatting sqref="F16:G17 F20:G20 F23:G24 F27:G27 F30:G30 F33:G34 F37:G38 F41:G42">
    <cfRule type="cellIs" dxfId="347" priority="169" stopIfTrue="1" operator="equal">
      <formula>0</formula>
    </cfRule>
  </conditionalFormatting>
  <conditionalFormatting sqref="G16:G17 G20 G23:G24 G27 G30 G33:G34 G37:G38 G41:G42">
    <cfRule type="cellIs" dxfId="346" priority="168" stopIfTrue="1" operator="equal">
      <formula>0</formula>
    </cfRule>
  </conditionalFormatting>
  <conditionalFormatting sqref="F2:G3">
    <cfRule type="cellIs" dxfId="345" priority="167" stopIfTrue="1" operator="equal">
      <formula>0</formula>
    </cfRule>
  </conditionalFormatting>
  <conditionalFormatting sqref="G9:G11 G14">
    <cfRule type="cellIs" dxfId="344" priority="166" stopIfTrue="1" operator="equal">
      <formula>0</formula>
    </cfRule>
  </conditionalFormatting>
  <conditionalFormatting sqref="G9:G11 G14">
    <cfRule type="cellIs" dxfId="343" priority="165" stopIfTrue="1" operator="equal">
      <formula>0</formula>
    </cfRule>
  </conditionalFormatting>
  <conditionalFormatting sqref="G9:G11 G14">
    <cfRule type="cellIs" dxfId="342" priority="164" stopIfTrue="1" operator="equal">
      <formula>0</formula>
    </cfRule>
  </conditionalFormatting>
  <conditionalFormatting sqref="G9:G11 G14">
    <cfRule type="cellIs" dxfId="341" priority="163" stopIfTrue="1" operator="equal">
      <formula>0</formula>
    </cfRule>
  </conditionalFormatting>
  <conditionalFormatting sqref="G18:G19">
    <cfRule type="cellIs" dxfId="340" priority="162" stopIfTrue="1" operator="equal">
      <formula>0</formula>
    </cfRule>
  </conditionalFormatting>
  <conditionalFormatting sqref="G18:G19">
    <cfRule type="cellIs" dxfId="339" priority="161" stopIfTrue="1" operator="equal">
      <formula>0</formula>
    </cfRule>
  </conditionalFormatting>
  <conditionalFormatting sqref="F19:G19">
    <cfRule type="cellIs" dxfId="338" priority="160" stopIfTrue="1" operator="equal">
      <formula>0</formula>
    </cfRule>
  </conditionalFormatting>
  <conditionalFormatting sqref="F19:G19">
    <cfRule type="cellIs" dxfId="337" priority="159" stopIfTrue="1" operator="equal">
      <formula>0</formula>
    </cfRule>
  </conditionalFormatting>
  <conditionalFormatting sqref="G19">
    <cfRule type="cellIs" dxfId="336" priority="158" stopIfTrue="1" operator="equal">
      <formula>0</formula>
    </cfRule>
  </conditionalFormatting>
  <conditionalFormatting sqref="G21:G22">
    <cfRule type="cellIs" dxfId="335" priority="157" stopIfTrue="1" operator="equal">
      <formula>0</formula>
    </cfRule>
  </conditionalFormatting>
  <conditionalFormatting sqref="G21:G22">
    <cfRule type="cellIs" dxfId="334" priority="156" stopIfTrue="1" operator="equal">
      <formula>0</formula>
    </cfRule>
  </conditionalFormatting>
  <conditionalFormatting sqref="F22:G22">
    <cfRule type="cellIs" dxfId="333" priority="155" stopIfTrue="1" operator="equal">
      <formula>0</formula>
    </cfRule>
  </conditionalFormatting>
  <conditionalFormatting sqref="F22:G22">
    <cfRule type="cellIs" dxfId="332" priority="154" stopIfTrue="1" operator="equal">
      <formula>0</formula>
    </cfRule>
  </conditionalFormatting>
  <conditionalFormatting sqref="G22">
    <cfRule type="cellIs" dxfId="331" priority="153" stopIfTrue="1" operator="equal">
      <formula>0</formula>
    </cfRule>
  </conditionalFormatting>
  <conditionalFormatting sqref="G25:G26">
    <cfRule type="cellIs" dxfId="330" priority="152" stopIfTrue="1" operator="equal">
      <formula>0</formula>
    </cfRule>
  </conditionalFormatting>
  <conditionalFormatting sqref="G25:G26">
    <cfRule type="cellIs" dxfId="329" priority="151" stopIfTrue="1" operator="equal">
      <formula>0</formula>
    </cfRule>
  </conditionalFormatting>
  <conditionalFormatting sqref="F26:G26">
    <cfRule type="cellIs" dxfId="328" priority="150" stopIfTrue="1" operator="equal">
      <formula>0</formula>
    </cfRule>
  </conditionalFormatting>
  <conditionalFormatting sqref="F26:G26">
    <cfRule type="cellIs" dxfId="327" priority="149" stopIfTrue="1" operator="equal">
      <formula>0</formula>
    </cfRule>
  </conditionalFormatting>
  <conditionalFormatting sqref="G26">
    <cfRule type="cellIs" dxfId="326" priority="148" stopIfTrue="1" operator="equal">
      <formula>0</formula>
    </cfRule>
  </conditionalFormatting>
  <conditionalFormatting sqref="G28:G29">
    <cfRule type="cellIs" dxfId="325" priority="147" stopIfTrue="1" operator="equal">
      <formula>0</formula>
    </cfRule>
  </conditionalFormatting>
  <conditionalFormatting sqref="G28:G29">
    <cfRule type="cellIs" dxfId="324" priority="146" stopIfTrue="1" operator="equal">
      <formula>0</formula>
    </cfRule>
  </conditionalFormatting>
  <conditionalFormatting sqref="F29:G29">
    <cfRule type="cellIs" dxfId="323" priority="145" stopIfTrue="1" operator="equal">
      <formula>0</formula>
    </cfRule>
  </conditionalFormatting>
  <conditionalFormatting sqref="F29:G29">
    <cfRule type="cellIs" dxfId="322" priority="144" stopIfTrue="1" operator="equal">
      <formula>0</formula>
    </cfRule>
  </conditionalFormatting>
  <conditionalFormatting sqref="G29">
    <cfRule type="cellIs" dxfId="321" priority="143" stopIfTrue="1" operator="equal">
      <formula>0</formula>
    </cfRule>
  </conditionalFormatting>
  <conditionalFormatting sqref="G31:G32">
    <cfRule type="cellIs" dxfId="320" priority="142" stopIfTrue="1" operator="equal">
      <formula>0</formula>
    </cfRule>
  </conditionalFormatting>
  <conditionalFormatting sqref="G31:G32">
    <cfRule type="cellIs" dxfId="319" priority="141" stopIfTrue="1" operator="equal">
      <formula>0</formula>
    </cfRule>
  </conditionalFormatting>
  <conditionalFormatting sqref="F32:G32">
    <cfRule type="cellIs" dxfId="318" priority="140" stopIfTrue="1" operator="equal">
      <formula>0</formula>
    </cfRule>
  </conditionalFormatting>
  <conditionalFormatting sqref="F32:G32">
    <cfRule type="cellIs" dxfId="317" priority="139" stopIfTrue="1" operator="equal">
      <formula>0</formula>
    </cfRule>
  </conditionalFormatting>
  <conditionalFormatting sqref="G32">
    <cfRule type="cellIs" dxfId="316" priority="138" stopIfTrue="1" operator="equal">
      <formula>0</formula>
    </cfRule>
  </conditionalFormatting>
  <conditionalFormatting sqref="G35:G36">
    <cfRule type="cellIs" dxfId="315" priority="137" stopIfTrue="1" operator="equal">
      <formula>0</formula>
    </cfRule>
  </conditionalFormatting>
  <conditionalFormatting sqref="G35:G36">
    <cfRule type="cellIs" dxfId="314" priority="136" stopIfTrue="1" operator="equal">
      <formula>0</formula>
    </cfRule>
  </conditionalFormatting>
  <conditionalFormatting sqref="F36:G36">
    <cfRule type="cellIs" dxfId="313" priority="135" stopIfTrue="1" operator="equal">
      <formula>0</formula>
    </cfRule>
  </conditionalFormatting>
  <conditionalFormatting sqref="F36:G36">
    <cfRule type="cellIs" dxfId="312" priority="134" stopIfTrue="1" operator="equal">
      <formula>0</formula>
    </cfRule>
  </conditionalFormatting>
  <conditionalFormatting sqref="G36">
    <cfRule type="cellIs" dxfId="311" priority="133" stopIfTrue="1" operator="equal">
      <formula>0</formula>
    </cfRule>
  </conditionalFormatting>
  <conditionalFormatting sqref="G39:G40">
    <cfRule type="cellIs" dxfId="310" priority="132" stopIfTrue="1" operator="equal">
      <formula>0</formula>
    </cfRule>
  </conditionalFormatting>
  <conditionalFormatting sqref="G39:G40">
    <cfRule type="cellIs" dxfId="309" priority="131" stopIfTrue="1" operator="equal">
      <formula>0</formula>
    </cfRule>
  </conditionalFormatting>
  <conditionalFormatting sqref="F40:G40">
    <cfRule type="cellIs" dxfId="308" priority="130" stopIfTrue="1" operator="equal">
      <formula>0</formula>
    </cfRule>
  </conditionalFormatting>
  <conditionalFormatting sqref="F40:G40">
    <cfRule type="cellIs" dxfId="307" priority="129" stopIfTrue="1" operator="equal">
      <formula>0</formula>
    </cfRule>
  </conditionalFormatting>
  <conditionalFormatting sqref="G40">
    <cfRule type="cellIs" dxfId="306" priority="128" stopIfTrue="1" operator="equal">
      <formula>0</formula>
    </cfRule>
  </conditionalFormatting>
  <conditionalFormatting sqref="G48:G50 G53">
    <cfRule type="cellIs" dxfId="305" priority="123" stopIfTrue="1" operator="equal">
      <formula>0</formula>
    </cfRule>
  </conditionalFormatting>
  <conditionalFormatting sqref="G52">
    <cfRule type="cellIs" dxfId="304" priority="118" stopIfTrue="1" operator="equal">
      <formula>0</formula>
    </cfRule>
  </conditionalFormatting>
  <conditionalFormatting sqref="G47:G50 G53">
    <cfRule type="cellIs" dxfId="303" priority="127" stopIfTrue="1" operator="equal">
      <formula>0</formula>
    </cfRule>
  </conditionalFormatting>
  <conditionalFormatting sqref="G47:G50 G53">
    <cfRule type="cellIs" dxfId="302" priority="126" stopIfTrue="1" operator="equal">
      <formula>0</formula>
    </cfRule>
  </conditionalFormatting>
  <conditionalFormatting sqref="F48:G50 F53:G53">
    <cfRule type="cellIs" dxfId="301" priority="125" stopIfTrue="1" operator="equal">
      <formula>0</formula>
    </cfRule>
  </conditionalFormatting>
  <conditionalFormatting sqref="F48:G50 F53:G53">
    <cfRule type="cellIs" dxfId="300" priority="124" stopIfTrue="1" operator="equal">
      <formula>0</formula>
    </cfRule>
  </conditionalFormatting>
  <conditionalFormatting sqref="G51:G52">
    <cfRule type="cellIs" dxfId="299" priority="122" stopIfTrue="1" operator="equal">
      <formula>0</formula>
    </cfRule>
  </conditionalFormatting>
  <conditionalFormatting sqref="G51:G52">
    <cfRule type="cellIs" dxfId="298" priority="121" stopIfTrue="1" operator="equal">
      <formula>0</formula>
    </cfRule>
  </conditionalFormatting>
  <conditionalFormatting sqref="F52:G52">
    <cfRule type="cellIs" dxfId="297" priority="120" stopIfTrue="1" operator="equal">
      <formula>0</formula>
    </cfRule>
  </conditionalFormatting>
  <conditionalFormatting sqref="F52:G52">
    <cfRule type="cellIs" dxfId="296" priority="119" stopIfTrue="1" operator="equal">
      <formula>0</formula>
    </cfRule>
  </conditionalFormatting>
  <conditionalFormatting sqref="F69:G69 G63:G68 G70:G74 G77:G78 G81:G82 G85:G86 G89:G90 G93:G94 G97:G98 G101:G102 G151:G152">
    <cfRule type="cellIs" dxfId="295" priority="117" stopIfTrue="1" operator="equal">
      <formula>0</formula>
    </cfRule>
  </conditionalFormatting>
  <conditionalFormatting sqref="G71:G74 G77:G78 G81:G82 G85:G86 G89:G90 G93:G94 G97:G98 G101:G102">
    <cfRule type="cellIs" dxfId="294" priority="116" stopIfTrue="1" operator="equal">
      <formula>0</formula>
    </cfRule>
  </conditionalFormatting>
  <conditionalFormatting sqref="F72:G74 F77:G78 F81:G82 F85:G86 F89:G90 F93:G94 F97:G98 F101:G102">
    <cfRule type="cellIs" dxfId="293" priority="115" stopIfTrue="1" operator="equal">
      <formula>0</formula>
    </cfRule>
  </conditionalFormatting>
  <conditionalFormatting sqref="F72:G74 F77:G78 F81:G82 F85:G86 F89:G90 F93:G94 F97:G98 F101:G102">
    <cfRule type="cellIs" dxfId="292" priority="114" stopIfTrue="1" operator="equal">
      <formula>0</formula>
    </cfRule>
  </conditionalFormatting>
  <conditionalFormatting sqref="G72:G74 G77:G78 G81:G82 G85:G86 G89:G90 G93:G94 G97:G98 G101:G102">
    <cfRule type="cellIs" dxfId="291" priority="113" stopIfTrue="1" operator="equal">
      <formula>0</formula>
    </cfRule>
  </conditionalFormatting>
  <conditionalFormatting sqref="G69">
    <cfRule type="cellIs" dxfId="290" priority="111" stopIfTrue="1" operator="equal">
      <formula>0</formula>
    </cfRule>
  </conditionalFormatting>
  <conditionalFormatting sqref="G69">
    <cfRule type="cellIs" dxfId="289" priority="110" stopIfTrue="1" operator="equal">
      <formula>0</formula>
    </cfRule>
  </conditionalFormatting>
  <conditionalFormatting sqref="G69">
    <cfRule type="cellIs" dxfId="288" priority="109" stopIfTrue="1" operator="equal">
      <formula>0</formula>
    </cfRule>
  </conditionalFormatting>
  <conditionalFormatting sqref="G69">
    <cfRule type="cellIs" dxfId="287" priority="108" stopIfTrue="1" operator="equal">
      <formula>0</formula>
    </cfRule>
  </conditionalFormatting>
  <conditionalFormatting sqref="G75:G76">
    <cfRule type="cellIs" dxfId="286" priority="107" stopIfTrue="1" operator="equal">
      <formula>0</formula>
    </cfRule>
  </conditionalFormatting>
  <conditionalFormatting sqref="G75:G76">
    <cfRule type="cellIs" dxfId="285" priority="106" stopIfTrue="1" operator="equal">
      <formula>0</formula>
    </cfRule>
  </conditionalFormatting>
  <conditionalFormatting sqref="F76:G76">
    <cfRule type="cellIs" dxfId="284" priority="105" stopIfTrue="1" operator="equal">
      <formula>0</formula>
    </cfRule>
  </conditionalFormatting>
  <conditionalFormatting sqref="F76:G76">
    <cfRule type="cellIs" dxfId="283" priority="104" stopIfTrue="1" operator="equal">
      <formula>0</formula>
    </cfRule>
  </conditionalFormatting>
  <conditionalFormatting sqref="G76">
    <cfRule type="cellIs" dxfId="282" priority="103" stopIfTrue="1" operator="equal">
      <formula>0</formula>
    </cfRule>
  </conditionalFormatting>
  <conditionalFormatting sqref="G79:G80">
    <cfRule type="cellIs" dxfId="281" priority="102" stopIfTrue="1" operator="equal">
      <formula>0</formula>
    </cfRule>
  </conditionalFormatting>
  <conditionalFormatting sqref="G79:G80">
    <cfRule type="cellIs" dxfId="280" priority="101" stopIfTrue="1" operator="equal">
      <formula>0</formula>
    </cfRule>
  </conditionalFormatting>
  <conditionalFormatting sqref="F80:G80">
    <cfRule type="cellIs" dxfId="279" priority="100" stopIfTrue="1" operator="equal">
      <formula>0</formula>
    </cfRule>
  </conditionalFormatting>
  <conditionalFormatting sqref="F80:G80">
    <cfRule type="cellIs" dxfId="278" priority="99" stopIfTrue="1" operator="equal">
      <formula>0</formula>
    </cfRule>
  </conditionalFormatting>
  <conditionalFormatting sqref="G80">
    <cfRule type="cellIs" dxfId="277" priority="98" stopIfTrue="1" operator="equal">
      <formula>0</formula>
    </cfRule>
  </conditionalFormatting>
  <conditionalFormatting sqref="G83:G84">
    <cfRule type="cellIs" dxfId="276" priority="97" stopIfTrue="1" operator="equal">
      <formula>0</formula>
    </cfRule>
  </conditionalFormatting>
  <conditionalFormatting sqref="G83:G84">
    <cfRule type="cellIs" dxfId="275" priority="96" stopIfTrue="1" operator="equal">
      <formula>0</formula>
    </cfRule>
  </conditionalFormatting>
  <conditionalFormatting sqref="F84:G84">
    <cfRule type="cellIs" dxfId="274" priority="95" stopIfTrue="1" operator="equal">
      <formula>0</formula>
    </cfRule>
  </conditionalFormatting>
  <conditionalFormatting sqref="F84:G84">
    <cfRule type="cellIs" dxfId="273" priority="94" stopIfTrue="1" operator="equal">
      <formula>0</formula>
    </cfRule>
  </conditionalFormatting>
  <conditionalFormatting sqref="G84">
    <cfRule type="cellIs" dxfId="272" priority="93" stopIfTrue="1" operator="equal">
      <formula>0</formula>
    </cfRule>
  </conditionalFormatting>
  <conditionalFormatting sqref="G87:G88">
    <cfRule type="cellIs" dxfId="271" priority="92" stopIfTrue="1" operator="equal">
      <formula>0</formula>
    </cfRule>
  </conditionalFormatting>
  <conditionalFormatting sqref="G87:G88">
    <cfRule type="cellIs" dxfId="270" priority="91" stopIfTrue="1" operator="equal">
      <formula>0</formula>
    </cfRule>
  </conditionalFormatting>
  <conditionalFormatting sqref="F88:G88">
    <cfRule type="cellIs" dxfId="269" priority="90" stopIfTrue="1" operator="equal">
      <formula>0</formula>
    </cfRule>
  </conditionalFormatting>
  <conditionalFormatting sqref="F88:G88">
    <cfRule type="cellIs" dxfId="268" priority="89" stopIfTrue="1" operator="equal">
      <formula>0</formula>
    </cfRule>
  </conditionalFormatting>
  <conditionalFormatting sqref="G88">
    <cfRule type="cellIs" dxfId="267" priority="88" stopIfTrue="1" operator="equal">
      <formula>0</formula>
    </cfRule>
  </conditionalFormatting>
  <conditionalFormatting sqref="G91:G92">
    <cfRule type="cellIs" dxfId="266" priority="87" stopIfTrue="1" operator="equal">
      <formula>0</formula>
    </cfRule>
  </conditionalFormatting>
  <conditionalFormatting sqref="G91:G92">
    <cfRule type="cellIs" dxfId="265" priority="86" stopIfTrue="1" operator="equal">
      <formula>0</formula>
    </cfRule>
  </conditionalFormatting>
  <conditionalFormatting sqref="F92:G92">
    <cfRule type="cellIs" dxfId="264" priority="85" stopIfTrue="1" operator="equal">
      <formula>0</formula>
    </cfRule>
  </conditionalFormatting>
  <conditionalFormatting sqref="F92:G92">
    <cfRule type="cellIs" dxfId="263" priority="84" stopIfTrue="1" operator="equal">
      <formula>0</formula>
    </cfRule>
  </conditionalFormatting>
  <conditionalFormatting sqref="G92">
    <cfRule type="cellIs" dxfId="262" priority="83" stopIfTrue="1" operator="equal">
      <formula>0</formula>
    </cfRule>
  </conditionalFormatting>
  <conditionalFormatting sqref="G95:G96">
    <cfRule type="cellIs" dxfId="261" priority="82" stopIfTrue="1" operator="equal">
      <formula>0</formula>
    </cfRule>
  </conditionalFormatting>
  <conditionalFormatting sqref="G95:G96">
    <cfRule type="cellIs" dxfId="260" priority="81" stopIfTrue="1" operator="equal">
      <formula>0</formula>
    </cfRule>
  </conditionalFormatting>
  <conditionalFormatting sqref="F96:G96">
    <cfRule type="cellIs" dxfId="259" priority="80" stopIfTrue="1" operator="equal">
      <formula>0</formula>
    </cfRule>
  </conditionalFormatting>
  <conditionalFormatting sqref="F96:G96">
    <cfRule type="cellIs" dxfId="258" priority="79" stopIfTrue="1" operator="equal">
      <formula>0</formula>
    </cfRule>
  </conditionalFormatting>
  <conditionalFormatting sqref="G96">
    <cfRule type="cellIs" dxfId="257" priority="78" stopIfTrue="1" operator="equal">
      <formula>0</formula>
    </cfRule>
  </conditionalFormatting>
  <conditionalFormatting sqref="G99:G100">
    <cfRule type="cellIs" dxfId="256" priority="77" stopIfTrue="1" operator="equal">
      <formula>0</formula>
    </cfRule>
  </conditionalFormatting>
  <conditionalFormatting sqref="G99:G100">
    <cfRule type="cellIs" dxfId="255" priority="76" stopIfTrue="1" operator="equal">
      <formula>0</formula>
    </cfRule>
  </conditionalFormatting>
  <conditionalFormatting sqref="F100:G100">
    <cfRule type="cellIs" dxfId="254" priority="75" stopIfTrue="1" operator="equal">
      <formula>0</formula>
    </cfRule>
  </conditionalFormatting>
  <conditionalFormatting sqref="F100:G100">
    <cfRule type="cellIs" dxfId="253" priority="74" stopIfTrue="1" operator="equal">
      <formula>0</formula>
    </cfRule>
  </conditionalFormatting>
  <conditionalFormatting sqref="G100">
    <cfRule type="cellIs" dxfId="252" priority="73" stopIfTrue="1" operator="equal">
      <formula>0</formula>
    </cfRule>
  </conditionalFormatting>
  <conditionalFormatting sqref="G104:G106 G109:G110 G113:G114 G117:G118">
    <cfRule type="cellIs" dxfId="251" priority="68" stopIfTrue="1" operator="equal">
      <formula>0</formula>
    </cfRule>
  </conditionalFormatting>
  <conditionalFormatting sqref="G116">
    <cfRule type="cellIs" dxfId="250" priority="53" stopIfTrue="1" operator="equal">
      <formula>0</formula>
    </cfRule>
  </conditionalFormatting>
  <conditionalFormatting sqref="G120:G122 G129:G130 G135:G136 G132">
    <cfRule type="cellIs" dxfId="249" priority="48" stopIfTrue="1" operator="equal">
      <formula>0</formula>
    </cfRule>
  </conditionalFormatting>
  <conditionalFormatting sqref="G103:G106 G109:G110 G113:G114 G117:G118">
    <cfRule type="cellIs" dxfId="248" priority="72" stopIfTrue="1" operator="equal">
      <formula>0</formula>
    </cfRule>
  </conditionalFormatting>
  <conditionalFormatting sqref="G103:G106 G109:G110 G113:G114 G117:G118">
    <cfRule type="cellIs" dxfId="247" priority="71" stopIfTrue="1" operator="equal">
      <formula>0</formula>
    </cfRule>
  </conditionalFormatting>
  <conditionalFormatting sqref="F104:G106 F109:G110 F113:G114 F117:G118">
    <cfRule type="cellIs" dxfId="246" priority="70" stopIfTrue="1" operator="equal">
      <formula>0</formula>
    </cfRule>
  </conditionalFormatting>
  <conditionalFormatting sqref="F104:G106 F109:G110 F113:G114 F117:G118">
    <cfRule type="cellIs" dxfId="245" priority="69" stopIfTrue="1" operator="equal">
      <formula>0</formula>
    </cfRule>
  </conditionalFormatting>
  <conditionalFormatting sqref="G108">
    <cfRule type="cellIs" dxfId="244" priority="63" stopIfTrue="1" operator="equal">
      <formula>0</formula>
    </cfRule>
  </conditionalFormatting>
  <conditionalFormatting sqref="G107:G108">
    <cfRule type="cellIs" dxfId="243" priority="67" stopIfTrue="1" operator="equal">
      <formula>0</formula>
    </cfRule>
  </conditionalFormatting>
  <conditionalFormatting sqref="G107:G108">
    <cfRule type="cellIs" dxfId="242" priority="66" stopIfTrue="1" operator="equal">
      <formula>0</formula>
    </cfRule>
  </conditionalFormatting>
  <conditionalFormatting sqref="F108:G108">
    <cfRule type="cellIs" dxfId="241" priority="65" stopIfTrue="1" operator="equal">
      <formula>0</formula>
    </cfRule>
  </conditionalFormatting>
  <conditionalFormatting sqref="F108:G108">
    <cfRule type="cellIs" dxfId="240" priority="64" stopIfTrue="1" operator="equal">
      <formula>0</formula>
    </cfRule>
  </conditionalFormatting>
  <conditionalFormatting sqref="G112">
    <cfRule type="cellIs" dxfId="239" priority="58" stopIfTrue="1" operator="equal">
      <formula>0</formula>
    </cfRule>
  </conditionalFormatting>
  <conditionalFormatting sqref="G111:G112">
    <cfRule type="cellIs" dxfId="238" priority="62" stopIfTrue="1" operator="equal">
      <formula>0</formula>
    </cfRule>
  </conditionalFormatting>
  <conditionalFormatting sqref="G111:G112">
    <cfRule type="cellIs" dxfId="237" priority="61" stopIfTrue="1" operator="equal">
      <formula>0</formula>
    </cfRule>
  </conditionalFormatting>
  <conditionalFormatting sqref="F112:G112">
    <cfRule type="cellIs" dxfId="236" priority="60" stopIfTrue="1" operator="equal">
      <formula>0</formula>
    </cfRule>
  </conditionalFormatting>
  <conditionalFormatting sqref="F112:G112">
    <cfRule type="cellIs" dxfId="235" priority="59" stopIfTrue="1" operator="equal">
      <formula>0</formula>
    </cfRule>
  </conditionalFormatting>
  <conditionalFormatting sqref="G115:G116">
    <cfRule type="cellIs" dxfId="234" priority="57" stopIfTrue="1" operator="equal">
      <formula>0</formula>
    </cfRule>
  </conditionalFormatting>
  <conditionalFormatting sqref="G115:G116">
    <cfRule type="cellIs" dxfId="233" priority="56" stopIfTrue="1" operator="equal">
      <formula>0</formula>
    </cfRule>
  </conditionalFormatting>
  <conditionalFormatting sqref="F116:G116">
    <cfRule type="cellIs" dxfId="232" priority="55" stopIfTrue="1" operator="equal">
      <formula>0</formula>
    </cfRule>
  </conditionalFormatting>
  <conditionalFormatting sqref="F116:G116">
    <cfRule type="cellIs" dxfId="231" priority="54" stopIfTrue="1" operator="equal">
      <formula>0</formula>
    </cfRule>
  </conditionalFormatting>
  <conditionalFormatting sqref="G119:G122 G129:G130 G135:G136 G132">
    <cfRule type="cellIs" dxfId="230" priority="52" stopIfTrue="1" operator="equal">
      <formula>0</formula>
    </cfRule>
  </conditionalFormatting>
  <conditionalFormatting sqref="G119:G122 G129:G130 G135:G136 G132">
    <cfRule type="cellIs" dxfId="229" priority="51" stopIfTrue="1" operator="equal">
      <formula>0</formula>
    </cfRule>
  </conditionalFormatting>
  <conditionalFormatting sqref="F120:G122 F129:G130 F135:G136 F132:G132">
    <cfRule type="cellIs" dxfId="228" priority="50" stopIfTrue="1" operator="equal">
      <formula>0</formula>
    </cfRule>
  </conditionalFormatting>
  <conditionalFormatting sqref="F120:G122 F129:G130 F135:G136 F132:G132">
    <cfRule type="cellIs" dxfId="227" priority="49" stopIfTrue="1" operator="equal">
      <formula>0</formula>
    </cfRule>
  </conditionalFormatting>
  <conditionalFormatting sqref="G124">
    <cfRule type="cellIs" dxfId="226" priority="43" stopIfTrue="1" operator="equal">
      <formula>0</formula>
    </cfRule>
  </conditionalFormatting>
  <conditionalFormatting sqref="G123:G124">
    <cfRule type="cellIs" dxfId="225" priority="47" stopIfTrue="1" operator="equal">
      <formula>0</formula>
    </cfRule>
  </conditionalFormatting>
  <conditionalFormatting sqref="G123:G124">
    <cfRule type="cellIs" dxfId="224" priority="46" stopIfTrue="1" operator="equal">
      <formula>0</formula>
    </cfRule>
  </conditionalFormatting>
  <conditionalFormatting sqref="F124:G124">
    <cfRule type="cellIs" dxfId="223" priority="45" stopIfTrue="1" operator="equal">
      <formula>0</formula>
    </cfRule>
  </conditionalFormatting>
  <conditionalFormatting sqref="F124:G124">
    <cfRule type="cellIs" dxfId="222" priority="44" stopIfTrue="1" operator="equal">
      <formula>0</formula>
    </cfRule>
  </conditionalFormatting>
  <conditionalFormatting sqref="G128">
    <cfRule type="cellIs" dxfId="221" priority="38" stopIfTrue="1" operator="equal">
      <formula>0</formula>
    </cfRule>
  </conditionalFormatting>
  <conditionalFormatting sqref="G127:G128">
    <cfRule type="cellIs" dxfId="220" priority="42" stopIfTrue="1" operator="equal">
      <formula>0</formula>
    </cfRule>
  </conditionalFormatting>
  <conditionalFormatting sqref="G127:G128">
    <cfRule type="cellIs" dxfId="219" priority="41" stopIfTrue="1" operator="equal">
      <formula>0</formula>
    </cfRule>
  </conditionalFormatting>
  <conditionalFormatting sqref="F128:G128">
    <cfRule type="cellIs" dxfId="218" priority="40" stopIfTrue="1" operator="equal">
      <formula>0</formula>
    </cfRule>
  </conditionalFormatting>
  <conditionalFormatting sqref="F128:G128">
    <cfRule type="cellIs" dxfId="217" priority="39" stopIfTrue="1" operator="equal">
      <formula>0</formula>
    </cfRule>
  </conditionalFormatting>
  <conditionalFormatting sqref="G134">
    <cfRule type="cellIs" dxfId="216" priority="33" stopIfTrue="1" operator="equal">
      <formula>0</formula>
    </cfRule>
  </conditionalFormatting>
  <conditionalFormatting sqref="G133:G134">
    <cfRule type="cellIs" dxfId="215" priority="37" stopIfTrue="1" operator="equal">
      <formula>0</formula>
    </cfRule>
  </conditionalFormatting>
  <conditionalFormatting sqref="G133:G134">
    <cfRule type="cellIs" dxfId="214" priority="36" stopIfTrue="1" operator="equal">
      <formula>0</formula>
    </cfRule>
  </conditionalFormatting>
  <conditionalFormatting sqref="F134:G134">
    <cfRule type="cellIs" dxfId="213" priority="35" stopIfTrue="1" operator="equal">
      <formula>0</formula>
    </cfRule>
  </conditionalFormatting>
  <conditionalFormatting sqref="F134:G134">
    <cfRule type="cellIs" dxfId="212" priority="34" stopIfTrue="1" operator="equal">
      <formula>0</formula>
    </cfRule>
  </conditionalFormatting>
  <conditionalFormatting sqref="G138:G140 G143:G144 G148">
    <cfRule type="cellIs" dxfId="211" priority="28" stopIfTrue="1" operator="equal">
      <formula>0</formula>
    </cfRule>
  </conditionalFormatting>
  <conditionalFormatting sqref="G137:G140 G143:G144 G148">
    <cfRule type="cellIs" dxfId="210" priority="32" stopIfTrue="1" operator="equal">
      <formula>0</formula>
    </cfRule>
  </conditionalFormatting>
  <conditionalFormatting sqref="G137:G140 G143:G144 G148">
    <cfRule type="cellIs" dxfId="209" priority="31" stopIfTrue="1" operator="equal">
      <formula>0</formula>
    </cfRule>
  </conditionalFormatting>
  <conditionalFormatting sqref="F138:G140 F143:G144 F148:G148">
    <cfRule type="cellIs" dxfId="208" priority="30" stopIfTrue="1" operator="equal">
      <formula>0</formula>
    </cfRule>
  </conditionalFormatting>
  <conditionalFormatting sqref="F138:G140 F143:G144 F148:G148">
    <cfRule type="cellIs" dxfId="207" priority="29" stopIfTrue="1" operator="equal">
      <formula>0</formula>
    </cfRule>
  </conditionalFormatting>
  <conditionalFormatting sqref="F13:G13 G12">
    <cfRule type="cellIs" dxfId="206" priority="27" stopIfTrue="1" operator="equal">
      <formula>0</formula>
    </cfRule>
  </conditionalFormatting>
  <conditionalFormatting sqref="G13">
    <cfRule type="cellIs" dxfId="205" priority="26" stopIfTrue="1" operator="equal">
      <formula>0</formula>
    </cfRule>
  </conditionalFormatting>
  <conditionalFormatting sqref="G13">
    <cfRule type="cellIs" dxfId="204" priority="25" stopIfTrue="1" operator="equal">
      <formula>0</formula>
    </cfRule>
  </conditionalFormatting>
  <conditionalFormatting sqref="G13">
    <cfRule type="cellIs" dxfId="203" priority="24" stopIfTrue="1" operator="equal">
      <formula>0</formula>
    </cfRule>
  </conditionalFormatting>
  <conditionalFormatting sqref="G13">
    <cfRule type="cellIs" dxfId="202" priority="23" stopIfTrue="1" operator="equal">
      <formula>0</formula>
    </cfRule>
  </conditionalFormatting>
  <conditionalFormatting sqref="G142">
    <cfRule type="cellIs" dxfId="201" priority="18" stopIfTrue="1" operator="equal">
      <formula>0</formula>
    </cfRule>
  </conditionalFormatting>
  <conditionalFormatting sqref="G141:G142">
    <cfRule type="cellIs" dxfId="200" priority="22" stopIfTrue="1" operator="equal">
      <formula>0</formula>
    </cfRule>
  </conditionalFormatting>
  <conditionalFormatting sqref="G141:G142">
    <cfRule type="cellIs" dxfId="199" priority="21" stopIfTrue="1" operator="equal">
      <formula>0</formula>
    </cfRule>
  </conditionalFormatting>
  <conditionalFormatting sqref="F142:G142">
    <cfRule type="cellIs" dxfId="198" priority="20" stopIfTrue="1" operator="equal">
      <formula>0</formula>
    </cfRule>
  </conditionalFormatting>
  <conditionalFormatting sqref="F142:G142">
    <cfRule type="cellIs" dxfId="197" priority="19" stopIfTrue="1" operator="equal">
      <formula>0</formula>
    </cfRule>
  </conditionalFormatting>
  <conditionalFormatting sqref="G146:G147">
    <cfRule type="cellIs" dxfId="196" priority="13" stopIfTrue="1" operator="equal">
      <formula>0</formula>
    </cfRule>
  </conditionalFormatting>
  <conditionalFormatting sqref="G145:G147">
    <cfRule type="cellIs" dxfId="195" priority="17" stopIfTrue="1" operator="equal">
      <formula>0</formula>
    </cfRule>
  </conditionalFormatting>
  <conditionalFormatting sqref="G145:G147">
    <cfRule type="cellIs" dxfId="194" priority="16" stopIfTrue="1" operator="equal">
      <formula>0</formula>
    </cfRule>
  </conditionalFormatting>
  <conditionalFormatting sqref="F146:G146 G147">
    <cfRule type="cellIs" dxfId="193" priority="15" stopIfTrue="1" operator="equal">
      <formula>0</formula>
    </cfRule>
  </conditionalFormatting>
  <conditionalFormatting sqref="F146:G146 G147">
    <cfRule type="cellIs" dxfId="192" priority="14" stopIfTrue="1" operator="equal">
      <formula>0</formula>
    </cfRule>
  </conditionalFormatting>
  <conditionalFormatting sqref="G150">
    <cfRule type="cellIs" dxfId="191" priority="8" stopIfTrue="1" operator="equal">
      <formula>0</formula>
    </cfRule>
  </conditionalFormatting>
  <conditionalFormatting sqref="G149:G150">
    <cfRule type="cellIs" dxfId="190" priority="12" stopIfTrue="1" operator="equal">
      <formula>0</formula>
    </cfRule>
  </conditionalFormatting>
  <conditionalFormatting sqref="G149:G150">
    <cfRule type="cellIs" dxfId="189" priority="11" stopIfTrue="1" operator="equal">
      <formula>0</formula>
    </cfRule>
  </conditionalFormatting>
  <conditionalFormatting sqref="F150:G150">
    <cfRule type="cellIs" dxfId="188" priority="10" stopIfTrue="1" operator="equal">
      <formula>0</formula>
    </cfRule>
  </conditionalFormatting>
  <conditionalFormatting sqref="F150:G150">
    <cfRule type="cellIs" dxfId="187" priority="9" stopIfTrue="1" operator="equal">
      <formula>0</formula>
    </cfRule>
  </conditionalFormatting>
  <conditionalFormatting sqref="G131">
    <cfRule type="cellIs" dxfId="186" priority="3" stopIfTrue="1" operator="equal">
      <formula>0</formula>
    </cfRule>
  </conditionalFormatting>
  <conditionalFormatting sqref="G131">
    <cfRule type="cellIs" dxfId="185" priority="7" stopIfTrue="1" operator="equal">
      <formula>0</formula>
    </cfRule>
  </conditionalFormatting>
  <conditionalFormatting sqref="G131">
    <cfRule type="cellIs" dxfId="184" priority="6" stopIfTrue="1" operator="equal">
      <formula>0</formula>
    </cfRule>
  </conditionalFormatting>
  <conditionalFormatting sqref="F131:G131">
    <cfRule type="cellIs" dxfId="183" priority="5" stopIfTrue="1" operator="equal">
      <formula>0</formula>
    </cfRule>
  </conditionalFormatting>
  <conditionalFormatting sqref="F131:G131">
    <cfRule type="cellIs" dxfId="182" priority="4" stopIfTrue="1" operator="equal">
      <formula>0</formula>
    </cfRule>
  </conditionalFormatting>
  <conditionalFormatting sqref="F147">
    <cfRule type="cellIs" dxfId="181" priority="2" stopIfTrue="1" operator="equal">
      <formula>0</formula>
    </cfRule>
  </conditionalFormatting>
  <conditionalFormatting sqref="F147">
    <cfRule type="cellIs" dxfId="180" priority="1" stopIfTrue="1" operator="equal">
      <formula>0</formula>
    </cfRule>
  </conditionalFormatting>
  <pageMargins left="0.70866141732283472" right="0.70866141732283472" top="0.74803149606299213" bottom="0.74803149606299213" header="0.31496062992125984" footer="0.31496062992125984"/>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5"/>
  <sheetViews>
    <sheetView view="pageBreakPreview" zoomScale="60" zoomScaleNormal="100" workbookViewId="0">
      <pane ySplit="2" topLeftCell="A18" activePane="bottomLeft" state="frozen"/>
      <selection pane="bottomLeft" activeCell="A29" sqref="A29:XFD30"/>
    </sheetView>
  </sheetViews>
  <sheetFormatPr defaultRowHeight="15"/>
  <cols>
    <col min="1" max="1" width="7.7109375" style="296" customWidth="1"/>
    <col min="2" max="2" width="35.5703125" style="237" customWidth="1"/>
    <col min="3" max="3" width="12.140625" style="237" customWidth="1"/>
    <col min="4" max="4" width="9.85546875" style="237" bestFit="1" customWidth="1"/>
    <col min="5" max="5" width="6.140625" style="183" bestFit="1" customWidth="1"/>
    <col min="6" max="6" width="10.7109375" style="183" customWidth="1"/>
    <col min="7" max="7" width="12.7109375" style="183" customWidth="1"/>
  </cols>
  <sheetData>
    <row r="1" spans="1:7">
      <c r="A1" s="199"/>
      <c r="B1" s="200"/>
      <c r="C1" s="200"/>
      <c r="D1" s="201"/>
      <c r="E1" s="202"/>
      <c r="F1" s="201"/>
      <c r="G1" s="201"/>
    </row>
    <row r="2" spans="1:7" ht="57">
      <c r="A2" s="260" t="s">
        <v>370</v>
      </c>
      <c r="B2" s="204" t="s">
        <v>64</v>
      </c>
      <c r="C2" s="205" t="s">
        <v>371</v>
      </c>
      <c r="D2" s="203" t="s">
        <v>372</v>
      </c>
      <c r="E2" s="203" t="s">
        <v>373</v>
      </c>
      <c r="F2" s="203" t="s">
        <v>374</v>
      </c>
      <c r="G2" s="206" t="s">
        <v>375</v>
      </c>
    </row>
    <row r="3" spans="1:7" ht="15.75">
      <c r="A3" s="199"/>
      <c r="B3" s="207"/>
      <c r="C3" s="207"/>
      <c r="D3" s="201"/>
      <c r="E3" s="202"/>
      <c r="F3" s="201"/>
      <c r="G3" s="201"/>
    </row>
    <row r="4" spans="1:7" ht="15.75">
      <c r="A4" s="208" t="s">
        <v>522</v>
      </c>
      <c r="B4" s="1496" t="s">
        <v>523</v>
      </c>
      <c r="C4" s="1483"/>
      <c r="D4" s="1483"/>
      <c r="E4" s="1483"/>
      <c r="F4" s="1483"/>
      <c r="G4" s="1484"/>
    </row>
    <row r="5" spans="1:7" ht="15.75">
      <c r="A5" s="314"/>
      <c r="B5" s="315"/>
      <c r="C5" s="1153"/>
      <c r="D5" s="211"/>
      <c r="E5" s="211"/>
      <c r="F5" s="1150"/>
      <c r="G5" s="299"/>
    </row>
    <row r="6" spans="1:7">
      <c r="A6" s="316"/>
      <c r="B6" s="317"/>
      <c r="C6" s="356"/>
      <c r="D6" s="318"/>
      <c r="E6" s="318"/>
      <c r="F6" s="1154"/>
      <c r="G6" s="318"/>
    </row>
    <row r="7" spans="1:7" ht="64.5" thickBot="1">
      <c r="A7" s="165" t="s">
        <v>524</v>
      </c>
      <c r="B7" s="264" t="s">
        <v>525</v>
      </c>
      <c r="C7" s="270"/>
      <c r="D7" s="220"/>
      <c r="E7" s="307"/>
      <c r="F7" s="309"/>
      <c r="G7" s="307"/>
    </row>
    <row r="8" spans="1:7" ht="15.75" thickBot="1">
      <c r="A8" s="172"/>
      <c r="B8" s="178"/>
      <c r="C8" s="246"/>
      <c r="D8" s="174">
        <f>(150+17.6+2.6*2)*1.05+0.06</f>
        <v>181.5</v>
      </c>
      <c r="E8" s="175" t="s">
        <v>91</v>
      </c>
      <c r="F8" s="176"/>
      <c r="G8" s="218">
        <f>D8*F8</f>
        <v>0</v>
      </c>
    </row>
    <row r="9" spans="1:7">
      <c r="A9" s="168"/>
      <c r="B9" s="171"/>
      <c r="C9" s="241"/>
      <c r="D9" s="166"/>
      <c r="E9" s="167"/>
      <c r="F9" s="276"/>
      <c r="G9" s="166"/>
    </row>
    <row r="10" spans="1:7" ht="77.25" thickBot="1">
      <c r="A10" s="165" t="s">
        <v>526</v>
      </c>
      <c r="B10" s="264" t="s">
        <v>527</v>
      </c>
      <c r="C10" s="270"/>
      <c r="D10" s="166"/>
      <c r="E10" s="167"/>
      <c r="F10" s="276"/>
      <c r="G10" s="166"/>
    </row>
    <row r="11" spans="1:7" ht="15.75" thickBot="1">
      <c r="A11" s="168"/>
      <c r="B11" s="171"/>
      <c r="C11" s="241"/>
      <c r="D11" s="166">
        <f>(8.7+3.7*2)*1.05+0.09</f>
        <v>16.995000000000001</v>
      </c>
      <c r="E11" s="175" t="s">
        <v>91</v>
      </c>
      <c r="F11" s="176"/>
      <c r="G11" s="218">
        <f>D11*F11</f>
        <v>0</v>
      </c>
    </row>
    <row r="12" spans="1:7" ht="15.75">
      <c r="A12" s="304"/>
      <c r="B12" s="305"/>
      <c r="C12" s="320"/>
      <c r="D12" s="220"/>
      <c r="E12" s="306"/>
      <c r="F12" s="276"/>
      <c r="G12" s="220"/>
    </row>
    <row r="13" spans="1:7" ht="77.25" thickBot="1">
      <c r="A13" s="165" t="s">
        <v>528</v>
      </c>
      <c r="B13" s="264" t="s">
        <v>529</v>
      </c>
      <c r="C13" s="270"/>
      <c r="D13" s="220"/>
      <c r="E13" s="307"/>
      <c r="F13" s="309"/>
      <c r="G13" s="307"/>
    </row>
    <row r="14" spans="1:7" ht="15.75" thickBot="1">
      <c r="A14" s="172"/>
      <c r="B14" s="178"/>
      <c r="C14" s="246"/>
      <c r="D14" s="174">
        <f>(2+2+1.5)*1.05+0.02</f>
        <v>5.7949999999999999</v>
      </c>
      <c r="E14" s="175" t="s">
        <v>91</v>
      </c>
      <c r="F14" s="176"/>
      <c r="G14" s="218">
        <f>D14*F14</f>
        <v>0</v>
      </c>
    </row>
    <row r="15" spans="1:7">
      <c r="A15" s="168"/>
      <c r="B15" s="171"/>
      <c r="C15" s="241"/>
      <c r="D15" s="166"/>
      <c r="E15" s="167"/>
      <c r="F15" s="276"/>
      <c r="G15" s="166"/>
    </row>
    <row r="16" spans="1:7" ht="77.25" thickBot="1">
      <c r="A16" s="165" t="s">
        <v>530</v>
      </c>
      <c r="B16" s="264" t="s">
        <v>531</v>
      </c>
      <c r="C16" s="270"/>
      <c r="D16" s="220"/>
      <c r="E16" s="307"/>
      <c r="F16" s="309"/>
      <c r="G16" s="307"/>
    </row>
    <row r="17" spans="1:7" ht="15.75" thickBot="1">
      <c r="A17" s="172"/>
      <c r="B17" s="178"/>
      <c r="C17" s="246"/>
      <c r="D17" s="174">
        <f>(5.1+10.9+31.4+3.3+38.3)*1.05+0.05</f>
        <v>93.5</v>
      </c>
      <c r="E17" s="175" t="s">
        <v>91</v>
      </c>
      <c r="F17" s="176"/>
      <c r="G17" s="218">
        <f>D17*F17</f>
        <v>0</v>
      </c>
    </row>
    <row r="18" spans="1:7">
      <c r="A18" s="168"/>
      <c r="B18" s="171"/>
      <c r="C18" s="241"/>
      <c r="D18" s="166"/>
      <c r="E18" s="167"/>
      <c r="F18" s="276"/>
      <c r="G18" s="166"/>
    </row>
    <row r="19" spans="1:7" ht="77.25" thickBot="1">
      <c r="A19" s="165" t="s">
        <v>532</v>
      </c>
      <c r="B19" s="264" t="s">
        <v>533</v>
      </c>
      <c r="C19" s="270"/>
      <c r="D19" s="166"/>
      <c r="E19" s="167"/>
      <c r="F19" s="276"/>
      <c r="G19" s="166"/>
    </row>
    <row r="20" spans="1:7" ht="15.75" thickBot="1">
      <c r="A20" s="168"/>
      <c r="B20" s="171"/>
      <c r="C20" s="241"/>
      <c r="D20" s="166">
        <f>(6.3+11.1+1.6)*1.05+0.05</f>
        <v>20</v>
      </c>
      <c r="E20" s="175" t="s">
        <v>91</v>
      </c>
      <c r="F20" s="176"/>
      <c r="G20" s="218">
        <f>D20*F20</f>
        <v>0</v>
      </c>
    </row>
    <row r="21" spans="1:7">
      <c r="A21" s="168"/>
      <c r="B21" s="171"/>
      <c r="C21" s="241"/>
      <c r="D21" s="166"/>
      <c r="E21" s="167"/>
      <c r="F21" s="276"/>
      <c r="G21" s="166"/>
    </row>
    <row r="22" spans="1:7" ht="15.75">
      <c r="A22" s="304"/>
      <c r="B22" s="305"/>
      <c r="C22" s="320"/>
      <c r="D22" s="220"/>
      <c r="E22" s="306"/>
      <c r="F22" s="276"/>
      <c r="G22" s="220"/>
    </row>
    <row r="23" spans="1:7" ht="77.25" thickBot="1">
      <c r="A23" s="165" t="s">
        <v>534</v>
      </c>
      <c r="B23" s="264" t="s">
        <v>535</v>
      </c>
      <c r="C23" s="270"/>
      <c r="D23" s="220"/>
      <c r="E23" s="307"/>
      <c r="F23" s="309"/>
      <c r="G23" s="307"/>
    </row>
    <row r="24" spans="1:7" ht="15.75" thickBot="1">
      <c r="A24" s="172"/>
      <c r="B24" s="178"/>
      <c r="C24" s="246"/>
      <c r="D24" s="174">
        <v>30.2</v>
      </c>
      <c r="E24" s="175" t="s">
        <v>91</v>
      </c>
      <c r="F24" s="176"/>
      <c r="G24" s="218">
        <f>D24*F24</f>
        <v>0</v>
      </c>
    </row>
    <row r="25" spans="1:7" ht="15.75">
      <c r="A25" s="304"/>
      <c r="B25" s="305"/>
      <c r="C25" s="320"/>
      <c r="D25" s="220"/>
      <c r="E25" s="306"/>
      <c r="F25" s="276"/>
      <c r="G25" s="220"/>
    </row>
    <row r="26" spans="1:7" ht="77.25" thickBot="1">
      <c r="A26" s="165" t="s">
        <v>536</v>
      </c>
      <c r="B26" s="264" t="s">
        <v>537</v>
      </c>
      <c r="C26" s="270"/>
      <c r="D26" s="220"/>
      <c r="E26" s="307"/>
      <c r="F26" s="309"/>
      <c r="G26" s="307"/>
    </row>
    <row r="27" spans="1:7" ht="15.75" thickBot="1">
      <c r="A27" s="172"/>
      <c r="B27" s="178"/>
      <c r="C27" s="246"/>
      <c r="D27" s="174">
        <f>1655*0.25+0.05</f>
        <v>413.8</v>
      </c>
      <c r="E27" s="175" t="s">
        <v>95</v>
      </c>
      <c r="F27" s="176"/>
      <c r="G27" s="218">
        <f>D27*F27</f>
        <v>0</v>
      </c>
    </row>
    <row r="28" spans="1:7" ht="15.75">
      <c r="A28" s="304"/>
      <c r="B28" s="305"/>
      <c r="C28" s="320"/>
      <c r="D28" s="220"/>
      <c r="E28" s="306"/>
      <c r="F28" s="276"/>
      <c r="G28" s="220"/>
    </row>
    <row r="29" spans="1:7" ht="15.75" thickBot="1">
      <c r="A29" s="165"/>
      <c r="B29" s="228"/>
      <c r="C29" s="252"/>
      <c r="D29" s="220"/>
      <c r="E29" s="307"/>
      <c r="F29" s="309"/>
      <c r="G29" s="307"/>
    </row>
    <row r="30" spans="1:7" ht="15.75" thickBot="1">
      <c r="A30" s="172"/>
      <c r="B30" s="178"/>
      <c r="C30" s="241"/>
      <c r="D30" s="1184"/>
      <c r="E30" s="229"/>
      <c r="F30" s="908"/>
      <c r="G30" s="230"/>
    </row>
    <row r="31" spans="1:7" ht="15.75">
      <c r="A31" s="236"/>
      <c r="B31" s="207"/>
      <c r="C31" s="311"/>
      <c r="D31" s="201"/>
      <c r="E31" s="202"/>
      <c r="F31" s="313"/>
      <c r="G31" s="201"/>
    </row>
    <row r="32" spans="1:7" ht="15.75" thickBot="1">
      <c r="C32" s="1151"/>
      <c r="F32" s="355"/>
    </row>
    <row r="33" spans="1:7" ht="16.5" thickBot="1">
      <c r="A33" s="231"/>
      <c r="B33" s="232" t="s">
        <v>523</v>
      </c>
      <c r="C33" s="233"/>
      <c r="D33" s="1485" t="s">
        <v>367</v>
      </c>
      <c r="E33" s="1486"/>
      <c r="F33" s="234"/>
      <c r="G33" s="235">
        <f>SUM(G7:G30)</f>
        <v>0</v>
      </c>
    </row>
    <row r="35" spans="1:7">
      <c r="B35" s="319"/>
      <c r="C35" s="319"/>
    </row>
  </sheetData>
  <sheetProtection password="DB39" sheet="1" objects="1" scenarios="1"/>
  <customSheetViews>
    <customSheetView guid="{C575DBC5-0F3B-4C58-9FF2-8A9571BE3605}" topLeftCell="A24">
      <selection activeCell="F6" sqref="F6"/>
      <pageMargins left="0.7" right="0.7" top="0.75" bottom="0.75" header="0.3" footer="0.3"/>
    </customSheetView>
  </customSheetViews>
  <mergeCells count="2">
    <mergeCell ref="B4:G4"/>
    <mergeCell ref="D33:E33"/>
  </mergeCells>
  <conditionalFormatting sqref="F33:G33 F8 F24 F1:G3 G18:G19 G12 G25 G31 G5:G7 G21:G23 G28:G29">
    <cfRule type="cellIs" dxfId="179" priority="20" stopIfTrue="1" operator="equal">
      <formula>0</formula>
    </cfRule>
  </conditionalFormatting>
  <conditionalFormatting sqref="F14 G13 G15">
    <cfRule type="cellIs" dxfId="178" priority="19" stopIfTrue="1" operator="equal">
      <formula>0</formula>
    </cfRule>
  </conditionalFormatting>
  <conditionalFormatting sqref="F27 G26">
    <cfRule type="cellIs" dxfId="177" priority="18" stopIfTrue="1" operator="equal">
      <formula>0</formula>
    </cfRule>
  </conditionalFormatting>
  <conditionalFormatting sqref="F17 G16">
    <cfRule type="cellIs" dxfId="176" priority="17" stopIfTrue="1" operator="equal">
      <formula>0</formula>
    </cfRule>
  </conditionalFormatting>
  <conditionalFormatting sqref="G8:G10">
    <cfRule type="cellIs" dxfId="175" priority="16" stopIfTrue="1" operator="equal">
      <formula>0</formula>
    </cfRule>
  </conditionalFormatting>
  <conditionalFormatting sqref="G14">
    <cfRule type="cellIs" dxfId="174" priority="15" stopIfTrue="1" operator="equal">
      <formula>0</formula>
    </cfRule>
  </conditionalFormatting>
  <conditionalFormatting sqref="G17">
    <cfRule type="cellIs" dxfId="173" priority="14" stopIfTrue="1" operator="equal">
      <formula>0</formula>
    </cfRule>
  </conditionalFormatting>
  <conditionalFormatting sqref="G24">
    <cfRule type="cellIs" dxfId="172" priority="13" stopIfTrue="1" operator="equal">
      <formula>0</formula>
    </cfRule>
  </conditionalFormatting>
  <conditionalFormatting sqref="G27">
    <cfRule type="cellIs" dxfId="171" priority="12" stopIfTrue="1" operator="equal">
      <formula>0</formula>
    </cfRule>
  </conditionalFormatting>
  <conditionalFormatting sqref="G20">
    <cfRule type="cellIs" dxfId="170" priority="8" stopIfTrue="1" operator="equal">
      <formula>0</formula>
    </cfRule>
  </conditionalFormatting>
  <conditionalFormatting sqref="F11">
    <cfRule type="cellIs" dxfId="169" priority="11" stopIfTrue="1" operator="equal">
      <formula>0</formula>
    </cfRule>
  </conditionalFormatting>
  <conditionalFormatting sqref="G11">
    <cfRule type="cellIs" dxfId="168" priority="10" stopIfTrue="1" operator="equal">
      <formula>0</formula>
    </cfRule>
  </conditionalFormatting>
  <conditionalFormatting sqref="F20">
    <cfRule type="cellIs" dxfId="167" priority="9" stopIfTrue="1" operator="equal">
      <formula>0</formula>
    </cfRule>
  </conditionalFormatting>
  <conditionalFormatting sqref="G30">
    <cfRule type="cellIs" dxfId="166" priority="3" stopIfTrue="1" operator="equal">
      <formula>0</formula>
    </cfRule>
  </conditionalFormatting>
  <conditionalFormatting sqref="G30">
    <cfRule type="cellIs" dxfId="165" priority="1" stopIfTrue="1" operator="equal">
      <formula>0</formula>
    </cfRule>
    <cfRule type="cellIs" dxfId="164" priority="2" stopIfTrue="1" operator="equal">
      <formula>0</formula>
    </cfRule>
  </conditionalFormatting>
  <pageMargins left="0.70866141732283472" right="0.70866141732283472" top="0.74803149606299213" bottom="0.74803149606299213" header="0.31496062992125984" footer="0.31496062992125984"/>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2"/>
  <sheetViews>
    <sheetView view="pageBreakPreview" zoomScale="60" zoomScaleNormal="100" workbookViewId="0">
      <selection activeCell="B4" sqref="B4:G4"/>
    </sheetView>
  </sheetViews>
  <sheetFormatPr defaultRowHeight="15"/>
  <cols>
    <col min="1" max="1" width="8.140625" style="331" bestFit="1" customWidth="1"/>
    <col min="2" max="2" width="34.5703125" style="332" customWidth="1"/>
    <col min="3" max="3" width="18" style="332" bestFit="1" customWidth="1"/>
    <col min="4" max="4" width="11.7109375" style="333" customWidth="1"/>
    <col min="5" max="5" width="7" style="334" bestFit="1" customWidth="1"/>
    <col min="6" max="6" width="12.5703125" style="335" bestFit="1" customWidth="1"/>
    <col min="7" max="7" width="11.7109375" style="333" customWidth="1"/>
  </cols>
  <sheetData>
    <row r="1" spans="1:7">
      <c r="A1" s="321"/>
      <c r="B1" s="322"/>
      <c r="C1" s="322"/>
      <c r="D1" s="323"/>
      <c r="E1" s="323"/>
      <c r="F1" s="214"/>
      <c r="G1" s="323"/>
    </row>
    <row r="2" spans="1:7" ht="28.5">
      <c r="A2" s="203" t="s">
        <v>370</v>
      </c>
      <c r="B2" s="204" t="s">
        <v>64</v>
      </c>
      <c r="C2" s="205" t="s">
        <v>371</v>
      </c>
      <c r="D2" s="203" t="s">
        <v>372</v>
      </c>
      <c r="E2" s="203" t="s">
        <v>373</v>
      </c>
      <c r="F2" s="203" t="s">
        <v>374</v>
      </c>
      <c r="G2" s="206" t="s">
        <v>375</v>
      </c>
    </row>
    <row r="3" spans="1:7">
      <c r="A3" s="321"/>
      <c r="B3" s="322"/>
      <c r="C3" s="322"/>
      <c r="D3" s="323"/>
      <c r="E3" s="323"/>
      <c r="F3" s="214"/>
      <c r="G3" s="323"/>
    </row>
    <row r="4" spans="1:7" ht="15.75">
      <c r="A4" s="261" t="s">
        <v>538</v>
      </c>
      <c r="B4" s="1487" t="s">
        <v>539</v>
      </c>
      <c r="C4" s="1488"/>
      <c r="D4" s="1488"/>
      <c r="E4" s="1488"/>
      <c r="F4" s="1488"/>
      <c r="G4" s="1489"/>
    </row>
    <row r="5" spans="1:7">
      <c r="A5" s="321"/>
      <c r="B5" s="322"/>
      <c r="C5" s="1152"/>
      <c r="D5" s="323"/>
      <c r="E5" s="323"/>
      <c r="F5" s="255"/>
      <c r="G5" s="323"/>
    </row>
    <row r="6" spans="1:7">
      <c r="A6" s="165"/>
      <c r="B6" s="281"/>
      <c r="C6" s="289"/>
      <c r="D6" s="263"/>
      <c r="E6" s="263"/>
      <c r="F6" s="271"/>
      <c r="G6" s="263"/>
    </row>
    <row r="7" spans="1:7" ht="39" thickBot="1">
      <c r="A7" s="165" t="s">
        <v>540</v>
      </c>
      <c r="B7" s="266" t="s">
        <v>541</v>
      </c>
      <c r="C7" s="274"/>
      <c r="D7" s="220"/>
      <c r="E7" s="220"/>
      <c r="F7" s="276"/>
      <c r="G7" s="220"/>
    </row>
    <row r="8" spans="1:7" ht="15.75" thickBot="1">
      <c r="A8" s="265"/>
      <c r="B8" s="178"/>
      <c r="C8" s="246"/>
      <c r="D8" s="174">
        <f>1655+41+10.4</f>
        <v>1706.4</v>
      </c>
      <c r="E8" s="175" t="s">
        <v>88</v>
      </c>
      <c r="F8" s="277"/>
      <c r="G8" s="218">
        <f>D8*F8</f>
        <v>0</v>
      </c>
    </row>
    <row r="9" spans="1:7">
      <c r="A9" s="262"/>
      <c r="B9" s="221"/>
      <c r="C9" s="242"/>
      <c r="D9" s="214"/>
      <c r="E9" s="214"/>
      <c r="F9" s="255"/>
      <c r="G9" s="214"/>
    </row>
    <row r="10" spans="1:7" ht="15.75" thickBot="1">
      <c r="A10" s="321"/>
      <c r="B10" s="322"/>
      <c r="C10" s="1152"/>
      <c r="D10" s="323"/>
      <c r="E10" s="323"/>
      <c r="F10" s="255"/>
      <c r="G10" s="323"/>
    </row>
    <row r="11" spans="1:7" ht="16.5" thickBot="1">
      <c r="A11" s="267"/>
      <c r="B11" s="232" t="s">
        <v>539</v>
      </c>
      <c r="C11" s="937"/>
      <c r="D11" s="324" t="s">
        <v>367</v>
      </c>
      <c r="E11" s="325"/>
      <c r="F11" s="268"/>
      <c r="G11" s="269">
        <f>SUM(G7:G8)</f>
        <v>0</v>
      </c>
    </row>
    <row r="12" spans="1:7">
      <c r="A12" s="326"/>
      <c r="B12" s="327"/>
      <c r="C12" s="327"/>
      <c r="D12" s="328"/>
      <c r="E12" s="329"/>
      <c r="F12" s="330"/>
      <c r="G12" s="328"/>
    </row>
  </sheetData>
  <sheetProtection password="DB39" sheet="1" objects="1" scenarios="1"/>
  <customSheetViews>
    <customSheetView guid="{C575DBC5-0F3B-4C58-9FF2-8A9571BE3605}">
      <selection activeCell="F6" sqref="F6"/>
      <pageMargins left="0.7" right="0.7" top="0.75" bottom="0.75" header="0.3" footer="0.3"/>
    </customSheetView>
  </customSheetViews>
  <mergeCells count="1">
    <mergeCell ref="B4:G4"/>
  </mergeCells>
  <conditionalFormatting sqref="G1:G3 G5:G65536">
    <cfRule type="cellIs" dxfId="163" priority="1" stopIfTrue="1" operator="equal">
      <formula>0</formula>
    </cfRule>
  </conditionalFormatting>
  <pageMargins left="0.7" right="0.7" top="0.75" bottom="0.75" header="0.3" footer="0.3"/>
  <pageSetup paperSize="9" scale="9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1"/>
  <sheetViews>
    <sheetView tabSelected="1" view="pageBreakPreview" topLeftCell="A3" zoomScale="85" zoomScaleNormal="100" zoomScaleSheetLayoutView="85" workbookViewId="0">
      <selection activeCell="K13" sqref="K13"/>
    </sheetView>
  </sheetViews>
  <sheetFormatPr defaultRowHeight="15"/>
  <cols>
    <col min="1" max="1" width="9.7109375" style="296" bestFit="1" customWidth="1"/>
    <col min="2" max="2" width="56.140625" style="237" customWidth="1"/>
    <col min="3" max="3" width="18" style="237" customWidth="1"/>
    <col min="4" max="4" width="9" style="237" bestFit="1" customWidth="1"/>
    <col min="5" max="5" width="7" style="183" bestFit="1" customWidth="1"/>
    <col min="6" max="6" width="12.5703125" style="183" bestFit="1" customWidth="1"/>
    <col min="7" max="7" width="8" style="183" bestFit="1" customWidth="1"/>
  </cols>
  <sheetData>
    <row r="1" spans="1:7">
      <c r="A1" s="321"/>
      <c r="B1" s="322"/>
      <c r="C1" s="322"/>
      <c r="D1" s="323"/>
      <c r="E1" s="323"/>
      <c r="F1" s="214"/>
      <c r="G1" s="323"/>
    </row>
    <row r="2" spans="1:7" ht="28.5">
      <c r="A2" s="203" t="s">
        <v>370</v>
      </c>
      <c r="B2" s="204" t="s">
        <v>64</v>
      </c>
      <c r="C2" s="205" t="s">
        <v>371</v>
      </c>
      <c r="D2" s="203" t="s">
        <v>372</v>
      </c>
      <c r="E2" s="203" t="s">
        <v>373</v>
      </c>
      <c r="F2" s="203" t="s">
        <v>374</v>
      </c>
      <c r="G2" s="206" t="s">
        <v>375</v>
      </c>
    </row>
    <row r="3" spans="1:7">
      <c r="A3" s="321"/>
      <c r="B3" s="322"/>
      <c r="C3" s="322"/>
      <c r="D3" s="323"/>
      <c r="E3" s="323"/>
      <c r="F3" s="214"/>
      <c r="G3" s="323"/>
    </row>
    <row r="4" spans="1:7" ht="15.75">
      <c r="A4" s="261" t="s">
        <v>542</v>
      </c>
      <c r="B4" s="1482" t="s">
        <v>543</v>
      </c>
      <c r="C4" s="1488"/>
      <c r="D4" s="1488"/>
      <c r="E4" s="1488"/>
      <c r="F4" s="1488"/>
      <c r="G4" s="1489"/>
    </row>
    <row r="5" spans="1:7">
      <c r="C5" s="1151"/>
      <c r="F5" s="355"/>
    </row>
    <row r="6" spans="1:7">
      <c r="C6" s="1151"/>
      <c r="F6" s="355"/>
    </row>
    <row r="7" spans="1:7" ht="54" thickBot="1">
      <c r="A7" s="165" t="s">
        <v>544</v>
      </c>
      <c r="B7" s="286" t="s">
        <v>545</v>
      </c>
      <c r="C7" s="294"/>
      <c r="D7" s="336"/>
      <c r="E7" s="337"/>
      <c r="F7" s="338"/>
      <c r="G7" s="339"/>
    </row>
    <row r="8" spans="1:7" ht="15.75" thickBot="1">
      <c r="A8" s="265"/>
      <c r="B8" s="257"/>
      <c r="C8" s="272"/>
      <c r="D8" s="174">
        <f>6*9+1</f>
        <v>55</v>
      </c>
      <c r="E8" s="175" t="s">
        <v>91</v>
      </c>
      <c r="F8" s="277"/>
      <c r="G8" s="218">
        <f>D8*F8</f>
        <v>0</v>
      </c>
    </row>
    <row r="9" spans="1:7">
      <c r="A9" s="165"/>
      <c r="B9" s="171"/>
      <c r="C9" s="241"/>
      <c r="D9" s="166"/>
      <c r="E9" s="167"/>
      <c r="F9" s="255"/>
      <c r="G9" s="166"/>
    </row>
    <row r="10" spans="1:7" ht="64.5" thickBot="1">
      <c r="A10" s="165" t="s">
        <v>546</v>
      </c>
      <c r="B10" s="340" t="s">
        <v>547</v>
      </c>
      <c r="C10" s="344"/>
      <c r="D10" s="220"/>
      <c r="E10" s="219"/>
      <c r="F10" s="256"/>
      <c r="G10" s="219"/>
    </row>
    <row r="11" spans="1:7" ht="15.75" thickBot="1">
      <c r="A11" s="265"/>
      <c r="B11" s="178"/>
      <c r="C11" s="246"/>
      <c r="D11" s="174">
        <f>8.6+1.1*13+5</f>
        <v>27.9</v>
      </c>
      <c r="E11" s="175" t="s">
        <v>91</v>
      </c>
      <c r="F11" s="277"/>
      <c r="G11" s="218">
        <f>D11*F11</f>
        <v>0</v>
      </c>
    </row>
    <row r="12" spans="1:7">
      <c r="A12" s="287"/>
      <c r="B12" s="341"/>
      <c r="C12" s="345"/>
      <c r="D12" s="342"/>
      <c r="E12" s="167"/>
      <c r="F12" s="255"/>
      <c r="G12" s="166"/>
    </row>
    <row r="13" spans="1:7" ht="54" thickBot="1">
      <c r="A13" s="165" t="s">
        <v>548</v>
      </c>
      <c r="B13" s="286" t="s">
        <v>549</v>
      </c>
      <c r="C13" s="294"/>
      <c r="D13" s="342"/>
      <c r="E13" s="167"/>
      <c r="F13" s="255"/>
      <c r="G13" s="166"/>
    </row>
    <row r="14" spans="1:7" ht="15.75" thickBot="1">
      <c r="A14" s="287"/>
      <c r="B14" s="341"/>
      <c r="C14" s="345"/>
      <c r="D14" s="174">
        <v>3</v>
      </c>
      <c r="E14" s="167" t="s">
        <v>88</v>
      </c>
      <c r="F14" s="277"/>
      <c r="G14" s="218">
        <f>D14*F14</f>
        <v>0</v>
      </c>
    </row>
    <row r="15" spans="1:7">
      <c r="A15" s="287"/>
      <c r="B15" s="341"/>
      <c r="C15" s="345"/>
      <c r="D15" s="342"/>
      <c r="E15" s="167"/>
      <c r="F15" s="255"/>
      <c r="G15" s="166"/>
    </row>
    <row r="16" spans="1:7" ht="26.25" thickBot="1">
      <c r="A16" s="165" t="s">
        <v>550</v>
      </c>
      <c r="B16" s="343" t="s">
        <v>551</v>
      </c>
      <c r="C16" s="346"/>
      <c r="D16" s="220"/>
      <c r="E16" s="219"/>
      <c r="F16" s="256"/>
      <c r="G16" s="219"/>
    </row>
    <row r="17" spans="1:7" ht="15.75" thickBot="1">
      <c r="A17" s="265"/>
      <c r="B17" s="178"/>
      <c r="C17" s="246"/>
      <c r="D17" s="174">
        <v>3</v>
      </c>
      <c r="E17" s="175" t="s">
        <v>385</v>
      </c>
      <c r="F17" s="277"/>
      <c r="G17" s="218">
        <f>D17*F17</f>
        <v>0</v>
      </c>
    </row>
    <row r="18" spans="1:7">
      <c r="A18" s="287"/>
      <c r="B18" s="341"/>
      <c r="C18" s="345"/>
      <c r="D18" s="342"/>
      <c r="E18" s="167"/>
      <c r="F18" s="255"/>
      <c r="G18" s="166"/>
    </row>
    <row r="19" spans="1:7" ht="26.25" thickBot="1">
      <c r="A19" s="165" t="s">
        <v>552</v>
      </c>
      <c r="B19" s="343" t="s">
        <v>553</v>
      </c>
      <c r="C19" s="346"/>
      <c r="D19" s="220"/>
      <c r="E19" s="219"/>
      <c r="F19" s="256"/>
      <c r="G19" s="219"/>
    </row>
    <row r="20" spans="1:7" ht="15.75" thickBot="1">
      <c r="A20" s="265"/>
      <c r="B20" s="178"/>
      <c r="C20" s="246"/>
      <c r="D20" s="174">
        <v>3</v>
      </c>
      <c r="E20" s="175" t="s">
        <v>385</v>
      </c>
      <c r="F20" s="277"/>
      <c r="G20" s="218">
        <f>D20*F20</f>
        <v>0</v>
      </c>
    </row>
    <row r="21" spans="1:7">
      <c r="A21" s="287"/>
      <c r="B21" s="341"/>
      <c r="C21" s="345"/>
      <c r="D21" s="342"/>
      <c r="E21" s="167"/>
      <c r="F21" s="255"/>
      <c r="G21" s="166"/>
    </row>
    <row r="22" spans="1:7" ht="39" thickBot="1">
      <c r="A22" s="165" t="s">
        <v>554</v>
      </c>
      <c r="B22" s="340" t="s">
        <v>555</v>
      </c>
      <c r="C22" s="344"/>
      <c r="D22" s="220"/>
      <c r="E22" s="219"/>
      <c r="F22" s="256"/>
      <c r="G22" s="219"/>
    </row>
    <row r="23" spans="1:7" ht="15.75" thickBot="1">
      <c r="A23" s="265"/>
      <c r="B23" s="178"/>
      <c r="C23" s="246"/>
      <c r="D23" s="174">
        <v>1</v>
      </c>
      <c r="E23" s="175" t="s">
        <v>385</v>
      </c>
      <c r="F23" s="277"/>
      <c r="G23" s="218">
        <f>D23*F23</f>
        <v>0</v>
      </c>
    </row>
    <row r="24" spans="1:7">
      <c r="A24" s="165"/>
      <c r="B24" s="171"/>
      <c r="C24" s="241"/>
      <c r="D24" s="166"/>
      <c r="E24" s="167"/>
      <c r="F24" s="295"/>
      <c r="G24" s="166"/>
    </row>
    <row r="25" spans="1:7" ht="51.75" thickBot="1">
      <c r="A25" s="165" t="s">
        <v>556</v>
      </c>
      <c r="B25" s="340" t="s">
        <v>557</v>
      </c>
      <c r="C25" s="344"/>
      <c r="D25" s="220"/>
      <c r="E25" s="219"/>
      <c r="F25" s="256"/>
      <c r="G25" s="219"/>
    </row>
    <row r="26" spans="1:7" ht="15.75" thickBot="1">
      <c r="A26" s="265"/>
      <c r="B26" s="178"/>
      <c r="C26" s="246"/>
      <c r="D26" s="174">
        <v>1</v>
      </c>
      <c r="E26" s="175" t="s">
        <v>385</v>
      </c>
      <c r="F26" s="277"/>
      <c r="G26" s="218">
        <f>D26*F26</f>
        <v>0</v>
      </c>
    </row>
    <row r="27" spans="1:7">
      <c r="A27" s="165"/>
      <c r="B27" s="171"/>
      <c r="C27" s="241"/>
      <c r="D27" s="166"/>
      <c r="E27" s="167"/>
      <c r="F27" s="295"/>
      <c r="G27" s="166"/>
    </row>
    <row r="28" spans="1:7" ht="39" thickBot="1">
      <c r="A28" s="165" t="s">
        <v>558</v>
      </c>
      <c r="B28" s="340" t="s">
        <v>559</v>
      </c>
      <c r="C28" s="344"/>
      <c r="D28" s="220"/>
      <c r="E28" s="219"/>
      <c r="F28" s="256"/>
      <c r="G28" s="219"/>
    </row>
    <row r="29" spans="1:7" ht="15.75" thickBot="1">
      <c r="A29" s="265"/>
      <c r="B29" s="178"/>
      <c r="C29" s="246"/>
      <c r="D29" s="174">
        <v>1</v>
      </c>
      <c r="E29" s="175" t="s">
        <v>385</v>
      </c>
      <c r="F29" s="277"/>
      <c r="G29" s="218">
        <f>D29*F29</f>
        <v>0</v>
      </c>
    </row>
    <row r="30" spans="1:7" ht="15.75" thickBot="1">
      <c r="C30" s="1151"/>
      <c r="F30" s="355"/>
    </row>
    <row r="31" spans="1:7" ht="16.5" thickBot="1">
      <c r="A31" s="231"/>
      <c r="B31" s="232" t="s">
        <v>560</v>
      </c>
      <c r="C31" s="233"/>
      <c r="D31" s="1485" t="s">
        <v>367</v>
      </c>
      <c r="E31" s="1486"/>
      <c r="F31" s="234"/>
      <c r="G31" s="235">
        <f>SUM(G5:G30)</f>
        <v>0</v>
      </c>
    </row>
  </sheetData>
  <sheetProtection password="DB39" sheet="1" objects="1" scenarios="1"/>
  <customSheetViews>
    <customSheetView guid="{C575DBC5-0F3B-4C58-9FF2-8A9571BE3605}" topLeftCell="A11">
      <selection activeCell="F6" sqref="F6"/>
      <pageMargins left="0.7" right="0.7" top="0.75" bottom="0.75" header="0.3" footer="0.3"/>
    </customSheetView>
  </customSheetViews>
  <mergeCells count="2">
    <mergeCell ref="B4:G4"/>
    <mergeCell ref="D31:E31"/>
  </mergeCells>
  <conditionalFormatting sqref="G1:G3 G8:G9 G27">
    <cfRule type="cellIs" dxfId="162" priority="18" stopIfTrue="1" operator="equal">
      <formula>0</formula>
    </cfRule>
  </conditionalFormatting>
  <conditionalFormatting sqref="G31">
    <cfRule type="cellIs" dxfId="161" priority="17" stopIfTrue="1" operator="equal">
      <formula>0</formula>
    </cfRule>
  </conditionalFormatting>
  <conditionalFormatting sqref="G31">
    <cfRule type="cellIs" dxfId="160" priority="16" stopIfTrue="1" operator="equal">
      <formula>0</formula>
    </cfRule>
  </conditionalFormatting>
  <conditionalFormatting sqref="G31">
    <cfRule type="cellIs" dxfId="159" priority="15" stopIfTrue="1" operator="equal">
      <formula>0</formula>
    </cfRule>
  </conditionalFormatting>
  <conditionalFormatting sqref="G10">
    <cfRule type="cellIs" dxfId="158" priority="14" stopIfTrue="1" operator="equal">
      <formula>0</formula>
    </cfRule>
  </conditionalFormatting>
  <conditionalFormatting sqref="G12:G13 G18 G21 G15">
    <cfRule type="cellIs" dxfId="157" priority="13" stopIfTrue="1" operator="equal">
      <formula>0</formula>
    </cfRule>
  </conditionalFormatting>
  <conditionalFormatting sqref="G11">
    <cfRule type="cellIs" dxfId="156" priority="12" stopIfTrue="1" operator="equal">
      <formula>0</formula>
    </cfRule>
  </conditionalFormatting>
  <conditionalFormatting sqref="G16">
    <cfRule type="cellIs" dxfId="155" priority="11" stopIfTrue="1" operator="equal">
      <formula>0</formula>
    </cfRule>
  </conditionalFormatting>
  <conditionalFormatting sqref="G17">
    <cfRule type="cellIs" dxfId="154" priority="10" stopIfTrue="1" operator="equal">
      <formula>0</formula>
    </cfRule>
  </conditionalFormatting>
  <conditionalFormatting sqref="G19">
    <cfRule type="cellIs" dxfId="153" priority="9" stopIfTrue="1" operator="equal">
      <formula>0</formula>
    </cfRule>
  </conditionalFormatting>
  <conditionalFormatting sqref="G20">
    <cfRule type="cellIs" dxfId="152" priority="8" stopIfTrue="1" operator="equal">
      <formula>0</formula>
    </cfRule>
  </conditionalFormatting>
  <conditionalFormatting sqref="G26">
    <cfRule type="cellIs" dxfId="151" priority="4" stopIfTrue="1" operator="equal">
      <formula>0</formula>
    </cfRule>
  </conditionalFormatting>
  <conditionalFormatting sqref="G22">
    <cfRule type="cellIs" dxfId="150" priority="7" stopIfTrue="1" operator="equal">
      <formula>0</formula>
    </cfRule>
  </conditionalFormatting>
  <conditionalFormatting sqref="G23:G24">
    <cfRule type="cellIs" dxfId="149" priority="6" stopIfTrue="1" operator="equal">
      <formula>0</formula>
    </cfRule>
  </conditionalFormatting>
  <conditionalFormatting sqref="G25">
    <cfRule type="cellIs" dxfId="148" priority="5" stopIfTrue="1" operator="equal">
      <formula>0</formula>
    </cfRule>
  </conditionalFormatting>
  <conditionalFormatting sqref="G28">
    <cfRule type="cellIs" dxfId="147" priority="3" stopIfTrue="1" operator="equal">
      <formula>0</formula>
    </cfRule>
  </conditionalFormatting>
  <conditionalFormatting sqref="G29">
    <cfRule type="cellIs" dxfId="146" priority="2" stopIfTrue="1" operator="equal">
      <formula>0</formula>
    </cfRule>
  </conditionalFormatting>
  <conditionalFormatting sqref="G14">
    <cfRule type="cellIs" dxfId="145" priority="1" stopIfTrue="1" operator="equal">
      <formula>0</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7"/>
  <sheetViews>
    <sheetView workbookViewId="0">
      <pane ySplit="2" topLeftCell="A21" activePane="bottomLeft" state="frozen"/>
      <selection pane="bottomLeft" activeCell="B7" sqref="B7"/>
    </sheetView>
  </sheetViews>
  <sheetFormatPr defaultRowHeight="15"/>
  <cols>
    <col min="1" max="1" width="7.28515625" style="296" customWidth="1"/>
    <col min="2" max="2" width="31" style="237" customWidth="1"/>
    <col min="3" max="3" width="12.85546875" style="237" customWidth="1"/>
    <col min="4" max="4" width="9.85546875" style="237" bestFit="1" customWidth="1"/>
    <col min="5" max="5" width="6.140625" style="183" bestFit="1" customWidth="1"/>
    <col min="6" max="6" width="11.140625" style="183" customWidth="1"/>
    <col min="7" max="7" width="10.42578125" style="183" customWidth="1"/>
  </cols>
  <sheetData>
    <row r="1" spans="1:7">
      <c r="A1" s="321"/>
      <c r="B1" s="322"/>
      <c r="C1" s="322"/>
      <c r="D1" s="323"/>
      <c r="E1" s="323"/>
      <c r="F1" s="214"/>
      <c r="G1" s="323"/>
    </row>
    <row r="2" spans="1:7" ht="57">
      <c r="A2" s="203" t="s">
        <v>370</v>
      </c>
      <c r="B2" s="204" t="s">
        <v>64</v>
      </c>
      <c r="C2" s="205" t="s">
        <v>371</v>
      </c>
      <c r="D2" s="203" t="s">
        <v>372</v>
      </c>
      <c r="E2" s="203" t="s">
        <v>373</v>
      </c>
      <c r="F2" s="203" t="s">
        <v>374</v>
      </c>
      <c r="G2" s="206" t="s">
        <v>375</v>
      </c>
    </row>
    <row r="3" spans="1:7">
      <c r="A3" s="321"/>
      <c r="B3" s="322"/>
      <c r="C3" s="322"/>
      <c r="D3" s="323"/>
      <c r="E3" s="323"/>
      <c r="F3" s="214"/>
      <c r="G3" s="323"/>
    </row>
    <row r="4" spans="1:7" ht="15.75">
      <c r="A4" s="261" t="s">
        <v>561</v>
      </c>
      <c r="B4" s="1487" t="s">
        <v>562</v>
      </c>
      <c r="C4" s="1488"/>
      <c r="D4" s="1488"/>
      <c r="E4" s="1488"/>
      <c r="F4" s="1488"/>
      <c r="G4" s="1489"/>
    </row>
    <row r="5" spans="1:7">
      <c r="C5" s="1151"/>
      <c r="F5" s="355"/>
    </row>
    <row r="6" spans="1:7">
      <c r="C6" s="1151"/>
      <c r="F6" s="355"/>
    </row>
    <row r="7" spans="1:7" ht="163.5" thickBot="1">
      <c r="A7" s="1218" t="s">
        <v>563</v>
      </c>
      <c r="B7" s="1219" t="s">
        <v>564</v>
      </c>
      <c r="C7" s="1220"/>
      <c r="D7" s="1221"/>
      <c r="E7" s="1222"/>
      <c r="F7" s="1223"/>
      <c r="G7" s="1224"/>
    </row>
    <row r="8" spans="1:7" ht="15.75" thickBot="1">
      <c r="A8" s="1225"/>
      <c r="B8" s="1226" t="s">
        <v>565</v>
      </c>
      <c r="C8" s="1227"/>
      <c r="D8" s="1228">
        <f>14.8</f>
        <v>14.8</v>
      </c>
      <c r="E8" s="1229" t="s">
        <v>91</v>
      </c>
      <c r="F8" s="1230"/>
      <c r="G8" s="1231">
        <f>D8*F8</f>
        <v>0</v>
      </c>
    </row>
    <row r="9" spans="1:7" ht="26.25" thickBot="1">
      <c r="A9" s="1232"/>
      <c r="B9" s="1233" t="s">
        <v>566</v>
      </c>
      <c r="C9" s="1234"/>
      <c r="D9" s="1235">
        <f>83.7</f>
        <v>83.7</v>
      </c>
      <c r="E9" s="1229" t="s">
        <v>91</v>
      </c>
      <c r="F9" s="1230"/>
      <c r="G9" s="1231">
        <f>D9*F9</f>
        <v>0</v>
      </c>
    </row>
    <row r="10" spans="1:7">
      <c r="A10" s="347"/>
      <c r="B10" s="348"/>
      <c r="C10" s="350"/>
      <c r="D10" s="349"/>
      <c r="E10" s="349"/>
      <c r="F10" s="255"/>
      <c r="G10" s="214"/>
    </row>
    <row r="11" spans="1:7" ht="88.5" thickBot="1">
      <c r="A11" s="165" t="s">
        <v>567</v>
      </c>
      <c r="B11" s="286" t="s">
        <v>568</v>
      </c>
      <c r="C11" s="294"/>
      <c r="D11" s="336"/>
      <c r="E11" s="337"/>
      <c r="F11" s="338"/>
      <c r="G11" s="339"/>
    </row>
    <row r="12" spans="1:7" ht="15.75" thickBot="1">
      <c r="A12" s="265"/>
      <c r="B12" s="257"/>
      <c r="C12" s="272"/>
      <c r="D12" s="174">
        <v>1</v>
      </c>
      <c r="E12" s="175" t="s">
        <v>385</v>
      </c>
      <c r="F12" s="277"/>
      <c r="G12" s="218">
        <f>D12*F12</f>
        <v>0</v>
      </c>
    </row>
    <row r="13" spans="1:7">
      <c r="A13" s="165"/>
      <c r="B13" s="171"/>
      <c r="C13" s="241"/>
      <c r="D13" s="166"/>
      <c r="E13" s="167"/>
      <c r="F13" s="255"/>
      <c r="G13" s="166"/>
    </row>
    <row r="14" spans="1:7" ht="101.25" thickBot="1">
      <c r="A14" s="165" t="s">
        <v>569</v>
      </c>
      <c r="B14" s="286" t="s">
        <v>570</v>
      </c>
      <c r="C14" s="294"/>
      <c r="D14" s="166"/>
      <c r="E14" s="167"/>
      <c r="F14" s="255"/>
      <c r="G14" s="166"/>
    </row>
    <row r="15" spans="1:7" ht="15.75" thickBot="1">
      <c r="A15" s="165"/>
      <c r="B15" s="171"/>
      <c r="C15" s="241"/>
      <c r="D15" s="174">
        <v>1</v>
      </c>
      <c r="E15" s="175" t="s">
        <v>385</v>
      </c>
      <c r="F15" s="277"/>
      <c r="G15" s="218">
        <f>D15*F15</f>
        <v>0</v>
      </c>
    </row>
    <row r="16" spans="1:7">
      <c r="A16" s="165"/>
      <c r="B16" s="171"/>
      <c r="C16" s="241"/>
      <c r="D16" s="166"/>
      <c r="E16" s="167"/>
      <c r="F16" s="255"/>
      <c r="G16" s="166"/>
    </row>
    <row r="17" spans="1:7" ht="88.5" thickBot="1">
      <c r="A17" s="165" t="s">
        <v>571</v>
      </c>
      <c r="B17" s="340" t="s">
        <v>572</v>
      </c>
      <c r="C17" s="344"/>
      <c r="D17" s="166"/>
      <c r="E17" s="167"/>
      <c r="F17" s="255"/>
      <c r="G17" s="166"/>
    </row>
    <row r="18" spans="1:7" ht="15.75" thickBot="1">
      <c r="A18" s="265"/>
      <c r="B18" s="178"/>
      <c r="C18" s="246"/>
      <c r="D18" s="174">
        <v>1</v>
      </c>
      <c r="E18" s="175" t="s">
        <v>385</v>
      </c>
      <c r="F18" s="277"/>
      <c r="G18" s="218">
        <f>D18*F18</f>
        <v>0</v>
      </c>
    </row>
    <row r="19" spans="1:7">
      <c r="A19" s="347"/>
      <c r="B19" s="348"/>
      <c r="C19" s="350"/>
      <c r="D19" s="349"/>
      <c r="E19" s="349"/>
      <c r="F19" s="255"/>
      <c r="G19" s="214"/>
    </row>
    <row r="20" spans="1:7" ht="73.5" thickBot="1">
      <c r="A20" s="165" t="s">
        <v>573</v>
      </c>
      <c r="B20" s="340" t="s">
        <v>574</v>
      </c>
      <c r="C20" s="344"/>
      <c r="D20" s="220"/>
      <c r="E20" s="219"/>
      <c r="F20" s="256"/>
      <c r="G20" s="219"/>
    </row>
    <row r="21" spans="1:7" ht="15.75" thickBot="1">
      <c r="A21" s="265"/>
      <c r="B21" s="178"/>
      <c r="C21" s="246"/>
      <c r="D21" s="174">
        <v>1</v>
      </c>
      <c r="E21" s="175" t="s">
        <v>385</v>
      </c>
      <c r="F21" s="277"/>
      <c r="G21" s="218">
        <f>D21*F21</f>
        <v>0</v>
      </c>
    </row>
    <row r="22" spans="1:7">
      <c r="A22" s="165"/>
      <c r="B22" s="171"/>
      <c r="C22" s="241"/>
      <c r="D22" s="166"/>
      <c r="E22" s="167"/>
      <c r="F22" s="255"/>
      <c r="G22" s="166"/>
    </row>
    <row r="23" spans="1:7" ht="58.5" thickBot="1">
      <c r="A23" s="165" t="s">
        <v>575</v>
      </c>
      <c r="B23" s="340" t="s">
        <v>576</v>
      </c>
      <c r="C23" s="344"/>
      <c r="D23" s="166"/>
      <c r="E23" s="167"/>
      <c r="F23" s="255"/>
      <c r="G23" s="166"/>
    </row>
    <row r="24" spans="1:7" ht="15.75" thickBot="1">
      <c r="A24" s="165"/>
      <c r="B24" s="171"/>
      <c r="C24" s="241"/>
      <c r="D24" s="166">
        <v>3</v>
      </c>
      <c r="E24" s="167" t="s">
        <v>78</v>
      </c>
      <c r="F24" s="277"/>
      <c r="G24" s="218">
        <f>D24*F24</f>
        <v>0</v>
      </c>
    </row>
    <row r="25" spans="1:7">
      <c r="A25" s="165"/>
      <c r="B25" s="171"/>
      <c r="C25" s="241"/>
      <c r="D25" s="166"/>
      <c r="E25" s="167"/>
      <c r="F25" s="255"/>
      <c r="G25" s="166"/>
    </row>
    <row r="26" spans="1:7" ht="15.75" thickBot="1">
      <c r="C26" s="1151"/>
      <c r="F26" s="355"/>
    </row>
    <row r="27" spans="1:7" ht="16.5" thickBot="1">
      <c r="A27" s="231"/>
      <c r="B27" s="232" t="s">
        <v>562</v>
      </c>
      <c r="C27" s="233"/>
      <c r="D27" s="1485" t="s">
        <v>367</v>
      </c>
      <c r="E27" s="1486"/>
      <c r="F27" s="234"/>
      <c r="G27" s="235">
        <f>SUM(G7:G24)</f>
        <v>0</v>
      </c>
    </row>
  </sheetData>
  <sheetProtection password="DB39" sheet="1" objects="1" scenarios="1"/>
  <customSheetViews>
    <customSheetView guid="{C575DBC5-0F3B-4C58-9FF2-8A9571BE3605}" topLeftCell="A16">
      <selection activeCell="F6" sqref="F6"/>
      <pageMargins left="0.7" right="0.7" top="0.75" bottom="0.75" header="0.3" footer="0.3"/>
    </customSheetView>
  </customSheetViews>
  <mergeCells count="2">
    <mergeCell ref="B4:G4"/>
    <mergeCell ref="D27:E27"/>
  </mergeCells>
  <conditionalFormatting sqref="G1:G3 G8 G12:G14 G16:G17">
    <cfRule type="cellIs" dxfId="144" priority="10" stopIfTrue="1" operator="equal">
      <formula>0</formula>
    </cfRule>
  </conditionalFormatting>
  <conditionalFormatting sqref="G27">
    <cfRule type="cellIs" dxfId="143" priority="9" stopIfTrue="1" operator="equal">
      <formula>0</formula>
    </cfRule>
  </conditionalFormatting>
  <conditionalFormatting sqref="G27">
    <cfRule type="cellIs" dxfId="142" priority="8" stopIfTrue="1" operator="equal">
      <formula>0</formula>
    </cfRule>
  </conditionalFormatting>
  <conditionalFormatting sqref="G27">
    <cfRule type="cellIs" dxfId="141" priority="7" stopIfTrue="1" operator="equal">
      <formula>0</formula>
    </cfRule>
  </conditionalFormatting>
  <conditionalFormatting sqref="G18">
    <cfRule type="cellIs" dxfId="140" priority="6" stopIfTrue="1" operator="equal">
      <formula>0</formula>
    </cfRule>
  </conditionalFormatting>
  <conditionalFormatting sqref="G9">
    <cfRule type="cellIs" dxfId="139" priority="5" stopIfTrue="1" operator="equal">
      <formula>0</formula>
    </cfRule>
  </conditionalFormatting>
  <conditionalFormatting sqref="G20">
    <cfRule type="cellIs" dxfId="138" priority="4" stopIfTrue="1" operator="equal">
      <formula>0</formula>
    </cfRule>
  </conditionalFormatting>
  <conditionalFormatting sqref="G21:G23 G25">
    <cfRule type="cellIs" dxfId="137" priority="3" stopIfTrue="1" operator="equal">
      <formula>0</formula>
    </cfRule>
  </conditionalFormatting>
  <conditionalFormatting sqref="G15">
    <cfRule type="cellIs" dxfId="136" priority="2" stopIfTrue="1" operator="equal">
      <formula>0</formula>
    </cfRule>
  </conditionalFormatting>
  <conditionalFormatting sqref="G24">
    <cfRule type="cellIs" dxfId="135" priority="1" stopIfTrue="1" operator="equal">
      <formula>0</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15"/>
  <sheetViews>
    <sheetView view="pageBreakPreview" zoomScale="85" zoomScaleNormal="100" zoomScaleSheetLayoutView="85" workbookViewId="0">
      <pane ySplit="2" topLeftCell="A84" activePane="bottomLeft" state="frozen"/>
      <selection pane="bottomLeft" activeCell="S27" sqref="S27"/>
    </sheetView>
  </sheetViews>
  <sheetFormatPr defaultRowHeight="15"/>
  <cols>
    <col min="1" max="1" width="7.28515625" style="183" customWidth="1"/>
    <col min="2" max="2" width="33" style="183" customWidth="1"/>
    <col min="3" max="3" width="11.7109375" style="183" customWidth="1"/>
    <col min="4" max="4" width="9.85546875" style="183" bestFit="1" customWidth="1"/>
    <col min="5" max="5" width="6.140625" style="183" bestFit="1" customWidth="1"/>
    <col min="6" max="6" width="11" style="183" customWidth="1"/>
    <col min="7" max="7" width="12.7109375" style="183" customWidth="1"/>
  </cols>
  <sheetData>
    <row r="1" spans="1:7">
      <c r="A1" s="296"/>
    </row>
    <row r="2" spans="1:7" s="908" customFormat="1" ht="57">
      <c r="A2" s="260" t="s">
        <v>63</v>
      </c>
      <c r="B2" s="204" t="s">
        <v>64</v>
      </c>
      <c r="C2" s="205" t="s">
        <v>371</v>
      </c>
      <c r="D2" s="203" t="s">
        <v>372</v>
      </c>
      <c r="E2" s="203" t="s">
        <v>373</v>
      </c>
      <c r="F2" s="203" t="s">
        <v>374</v>
      </c>
      <c r="G2" s="206" t="s">
        <v>375</v>
      </c>
    </row>
    <row r="3" spans="1:7">
      <c r="A3" s="297"/>
      <c r="B3" s="298"/>
      <c r="C3" s="298"/>
      <c r="D3" s="211"/>
      <c r="E3" s="211"/>
      <c r="F3" s="211"/>
      <c r="G3" s="299"/>
    </row>
    <row r="4" spans="1:7" ht="15.75">
      <c r="A4" s="351" t="s">
        <v>577</v>
      </c>
      <c r="B4" s="1490" t="s">
        <v>578</v>
      </c>
      <c r="C4" s="1483"/>
      <c r="D4" s="1483"/>
      <c r="E4" s="1483"/>
      <c r="F4" s="1483"/>
      <c r="G4" s="1484"/>
    </row>
    <row r="5" spans="1:7" ht="15.75">
      <c r="A5" s="300"/>
      <c r="B5" s="301"/>
      <c r="C5" s="301"/>
      <c r="D5" s="302"/>
      <c r="E5" s="302"/>
      <c r="F5" s="1148"/>
      <c r="G5" s="299"/>
    </row>
    <row r="6" spans="1:7" ht="102">
      <c r="A6" s="236"/>
      <c r="B6" s="213" t="s">
        <v>579</v>
      </c>
      <c r="C6" s="310"/>
      <c r="D6" s="201"/>
      <c r="E6" s="202"/>
      <c r="F6" s="313"/>
      <c r="G6" s="201"/>
    </row>
    <row r="7" spans="1:7" ht="15.75">
      <c r="A7" s="304"/>
      <c r="B7" s="305"/>
      <c r="C7" s="320"/>
      <c r="D7" s="220"/>
      <c r="E7" s="306"/>
      <c r="F7" s="276"/>
      <c r="G7" s="220"/>
    </row>
    <row r="8" spans="1:7" ht="26.25" thickBot="1">
      <c r="A8" s="165" t="s">
        <v>580</v>
      </c>
      <c r="B8" s="264" t="s">
        <v>581</v>
      </c>
      <c r="C8" s="270"/>
      <c r="D8" s="220"/>
      <c r="E8" s="307"/>
      <c r="F8" s="309"/>
      <c r="G8" s="307"/>
    </row>
    <row r="9" spans="1:7" ht="15.75" thickBot="1">
      <c r="A9" s="172"/>
      <c r="B9" s="178"/>
      <c r="C9" s="246"/>
      <c r="D9" s="174">
        <v>89.55</v>
      </c>
      <c r="E9" s="175" t="s">
        <v>91</v>
      </c>
      <c r="F9" s="176"/>
      <c r="G9" s="218">
        <f>D9*F9</f>
        <v>0</v>
      </c>
    </row>
    <row r="10" spans="1:7" ht="15.75">
      <c r="A10" s="236"/>
      <c r="B10" s="207"/>
      <c r="C10" s="311"/>
      <c r="D10" s="201"/>
      <c r="E10" s="202"/>
      <c r="F10" s="313"/>
      <c r="G10" s="201"/>
    </row>
    <row r="11" spans="1:7" ht="26.25" thickBot="1">
      <c r="A11" s="165" t="s">
        <v>582</v>
      </c>
      <c r="B11" s="264" t="s">
        <v>583</v>
      </c>
      <c r="C11" s="270"/>
      <c r="D11" s="220"/>
      <c r="E11" s="307"/>
      <c r="F11" s="309"/>
      <c r="G11" s="307"/>
    </row>
    <row r="12" spans="1:7" ht="15.75" thickBot="1">
      <c r="A12" s="172"/>
      <c r="B12" s="178"/>
      <c r="C12" s="246"/>
      <c r="D12" s="174">
        <v>5</v>
      </c>
      <c r="E12" s="175" t="s">
        <v>385</v>
      </c>
      <c r="F12" s="176"/>
      <c r="G12" s="218">
        <f>D12*F12</f>
        <v>0</v>
      </c>
    </row>
    <row r="13" spans="1:7">
      <c r="A13" s="168"/>
      <c r="B13" s="171"/>
      <c r="C13" s="241"/>
      <c r="D13" s="166"/>
      <c r="E13" s="167"/>
      <c r="F13" s="279"/>
      <c r="G13" s="166"/>
    </row>
    <row r="14" spans="1:7" ht="39" thickBot="1">
      <c r="A14" s="165" t="s">
        <v>584</v>
      </c>
      <c r="B14" s="264" t="s">
        <v>585</v>
      </c>
      <c r="C14" s="270"/>
      <c r="D14" s="220"/>
      <c r="E14" s="307"/>
      <c r="F14" s="309"/>
      <c r="G14" s="307"/>
    </row>
    <row r="15" spans="1:7" ht="15.75" thickBot="1">
      <c r="A15" s="172"/>
      <c r="B15" s="178"/>
      <c r="C15" s="246"/>
      <c r="D15" s="174">
        <v>55</v>
      </c>
      <c r="E15" s="175" t="s">
        <v>95</v>
      </c>
      <c r="F15" s="176"/>
      <c r="G15" s="218">
        <f>D15*F15</f>
        <v>0</v>
      </c>
    </row>
    <row r="16" spans="1:7">
      <c r="A16" s="168"/>
      <c r="B16" s="171"/>
      <c r="C16" s="241"/>
      <c r="D16" s="166"/>
      <c r="E16" s="167"/>
      <c r="F16" s="279"/>
      <c r="G16" s="166"/>
    </row>
    <row r="17" spans="1:7" ht="26.25" thickBot="1">
      <c r="A17" s="165" t="s">
        <v>586</v>
      </c>
      <c r="B17" s="264" t="s">
        <v>587</v>
      </c>
      <c r="C17" s="270"/>
      <c r="D17" s="220"/>
      <c r="E17" s="307"/>
      <c r="F17" s="309"/>
      <c r="G17" s="307"/>
    </row>
    <row r="18" spans="1:7" ht="15.75" thickBot="1">
      <c r="A18" s="172"/>
      <c r="B18" s="178"/>
      <c r="C18" s="246"/>
      <c r="D18" s="174">
        <v>54</v>
      </c>
      <c r="E18" s="175" t="s">
        <v>88</v>
      </c>
      <c r="F18" s="176"/>
      <c r="G18" s="218">
        <f>D18*F18</f>
        <v>0</v>
      </c>
    </row>
    <row r="19" spans="1:7">
      <c r="A19" s="168"/>
      <c r="B19" s="171"/>
      <c r="C19" s="241"/>
      <c r="D19" s="166"/>
      <c r="E19" s="167"/>
      <c r="F19" s="279"/>
      <c r="G19" s="166"/>
    </row>
    <row r="20" spans="1:7" ht="39" thickBot="1">
      <c r="A20" s="165" t="s">
        <v>588</v>
      </c>
      <c r="B20" s="264" t="s">
        <v>589</v>
      </c>
      <c r="C20" s="270"/>
      <c r="D20" s="220"/>
      <c r="E20" s="307"/>
      <c r="F20" s="309"/>
      <c r="G20" s="307"/>
    </row>
    <row r="21" spans="1:7" ht="15.75" thickBot="1">
      <c r="A21" s="172"/>
      <c r="B21" s="178"/>
      <c r="C21" s="246"/>
      <c r="D21" s="174">
        <v>55</v>
      </c>
      <c r="E21" s="175" t="s">
        <v>95</v>
      </c>
      <c r="F21" s="176"/>
      <c r="G21" s="218">
        <f>D21*F21</f>
        <v>0</v>
      </c>
    </row>
    <row r="22" spans="1:7">
      <c r="A22" s="168"/>
      <c r="B22" s="171"/>
      <c r="C22" s="241"/>
      <c r="D22" s="166"/>
      <c r="E22" s="167"/>
      <c r="F22" s="279"/>
      <c r="G22" s="166"/>
    </row>
    <row r="23" spans="1:7" ht="26.25" thickBot="1">
      <c r="A23" s="165" t="s">
        <v>590</v>
      </c>
      <c r="B23" s="266" t="s">
        <v>591</v>
      </c>
      <c r="C23" s="274"/>
      <c r="D23" s="220"/>
      <c r="E23" s="307"/>
      <c r="F23" s="309"/>
      <c r="G23" s="307"/>
    </row>
    <row r="24" spans="1:7" ht="15.75" thickBot="1">
      <c r="A24" s="172"/>
      <c r="B24" s="178"/>
      <c r="C24" s="246"/>
      <c r="D24" s="174">
        <v>89.55</v>
      </c>
      <c r="E24" s="175" t="s">
        <v>91</v>
      </c>
      <c r="F24" s="176"/>
      <c r="G24" s="218">
        <f>D24*F24</f>
        <v>0</v>
      </c>
    </row>
    <row r="25" spans="1:7">
      <c r="A25" s="168"/>
      <c r="B25" s="171"/>
      <c r="C25" s="241"/>
      <c r="D25" s="166"/>
      <c r="E25" s="167"/>
      <c r="F25" s="279"/>
      <c r="G25" s="166"/>
    </row>
    <row r="26" spans="1:7" ht="15.75" thickBot="1">
      <c r="A26" s="168"/>
      <c r="B26" s="171"/>
      <c r="C26" s="241"/>
      <c r="D26" s="166"/>
      <c r="E26" s="167"/>
      <c r="F26" s="279"/>
      <c r="G26" s="166"/>
    </row>
    <row r="27" spans="1:7" ht="16.5" thickBot="1">
      <c r="A27" s="231"/>
      <c r="B27" s="232" t="s">
        <v>592</v>
      </c>
      <c r="C27" s="1146"/>
      <c r="D27" s="1485" t="s">
        <v>367</v>
      </c>
      <c r="E27" s="1486"/>
      <c r="F27" s="1149"/>
      <c r="G27" s="235">
        <f>SUM(G8:G24)</f>
        <v>0</v>
      </c>
    </row>
    <row r="28" spans="1:7">
      <c r="A28" s="296"/>
      <c r="F28" s="355"/>
    </row>
    <row r="29" spans="1:7">
      <c r="A29" s="296"/>
      <c r="F29" s="355"/>
    </row>
    <row r="30" spans="1:7">
      <c r="A30" s="296"/>
      <c r="F30" s="355"/>
    </row>
    <row r="31" spans="1:7">
      <c r="A31" s="296"/>
      <c r="F31" s="355"/>
    </row>
    <row r="32" spans="1:7">
      <c r="A32" s="297"/>
      <c r="B32" s="298"/>
      <c r="C32" s="298"/>
      <c r="D32" s="211"/>
      <c r="E32" s="211"/>
      <c r="F32" s="1150"/>
      <c r="G32" s="299"/>
    </row>
    <row r="33" spans="1:7" ht="15.75">
      <c r="A33" s="208" t="s">
        <v>593</v>
      </c>
      <c r="B33" s="1491" t="s">
        <v>594</v>
      </c>
      <c r="C33" s="1483"/>
      <c r="D33" s="1483"/>
      <c r="E33" s="1483"/>
      <c r="F33" s="1483"/>
      <c r="G33" s="1484"/>
    </row>
    <row r="34" spans="1:7" ht="15.75">
      <c r="A34" s="300"/>
      <c r="B34" s="301"/>
      <c r="C34" s="1046"/>
      <c r="D34" s="302"/>
      <c r="E34" s="302"/>
      <c r="F34" s="1148"/>
      <c r="G34" s="299"/>
    </row>
    <row r="35" spans="1:7" ht="102">
      <c r="A35" s="300"/>
      <c r="B35" s="213" t="s">
        <v>579</v>
      </c>
      <c r="C35" s="310"/>
      <c r="D35" s="302"/>
      <c r="E35" s="302"/>
      <c r="F35" s="1148"/>
      <c r="G35" s="299"/>
    </row>
    <row r="36" spans="1:7" ht="15.75">
      <c r="A36" s="304"/>
      <c r="B36" s="305"/>
      <c r="C36" s="320"/>
      <c r="D36" s="220"/>
      <c r="E36" s="306"/>
      <c r="F36" s="276"/>
      <c r="G36" s="220"/>
    </row>
    <row r="37" spans="1:7" ht="26.25" thickBot="1">
      <c r="A37" s="165" t="s">
        <v>595</v>
      </c>
      <c r="B37" s="264" t="s">
        <v>596</v>
      </c>
      <c r="C37" s="270"/>
      <c r="D37" s="220"/>
      <c r="E37" s="307"/>
      <c r="F37" s="309"/>
      <c r="G37" s="307"/>
    </row>
    <row r="38" spans="1:7" ht="15.75" thickBot="1">
      <c r="A38" s="172"/>
      <c r="B38" s="178"/>
      <c r="C38" s="246"/>
      <c r="D38" s="174">
        <v>42.5</v>
      </c>
      <c r="E38" s="175" t="s">
        <v>91</v>
      </c>
      <c r="F38" s="176"/>
      <c r="G38" s="218">
        <f>D38*F38</f>
        <v>0</v>
      </c>
    </row>
    <row r="39" spans="1:7" ht="15.75">
      <c r="A39" s="236"/>
      <c r="B39" s="207"/>
      <c r="C39" s="311"/>
      <c r="D39" s="201"/>
      <c r="E39" s="202"/>
      <c r="F39" s="313"/>
      <c r="G39" s="201"/>
    </row>
    <row r="40" spans="1:7" ht="26.25" thickBot="1">
      <c r="A40" s="165" t="s">
        <v>597</v>
      </c>
      <c r="B40" s="264" t="s">
        <v>598</v>
      </c>
      <c r="C40" s="270"/>
      <c r="D40" s="220"/>
      <c r="E40" s="307"/>
      <c r="F40" s="309"/>
      <c r="G40" s="307"/>
    </row>
    <row r="41" spans="1:7" ht="15.75" thickBot="1">
      <c r="A41" s="172"/>
      <c r="B41" s="178"/>
      <c r="C41" s="246"/>
      <c r="D41" s="174">
        <v>7</v>
      </c>
      <c r="E41" s="175" t="s">
        <v>385</v>
      </c>
      <c r="F41" s="176"/>
      <c r="G41" s="218">
        <f>D41*F41</f>
        <v>0</v>
      </c>
    </row>
    <row r="42" spans="1:7">
      <c r="A42" s="168"/>
      <c r="B42" s="171"/>
      <c r="C42" s="241"/>
      <c r="D42" s="166"/>
      <c r="E42" s="167"/>
      <c r="F42" s="279"/>
      <c r="G42" s="166"/>
    </row>
    <row r="43" spans="1:7">
      <c r="A43" s="168"/>
      <c r="B43" s="171"/>
      <c r="C43" s="241"/>
      <c r="D43" s="166"/>
      <c r="E43" s="167"/>
      <c r="F43" s="279"/>
      <c r="G43" s="166"/>
    </row>
    <row r="44" spans="1:7" ht="39" thickBot="1">
      <c r="A44" s="165" t="s">
        <v>599</v>
      </c>
      <c r="B44" s="264" t="s">
        <v>585</v>
      </c>
      <c r="C44" s="270"/>
      <c r="D44" s="220"/>
      <c r="E44" s="307"/>
      <c r="F44" s="309"/>
      <c r="G44" s="307"/>
    </row>
    <row r="45" spans="1:7" ht="15.75" thickBot="1">
      <c r="A45" s="172"/>
      <c r="B45" s="178"/>
      <c r="C45" s="246"/>
      <c r="D45" s="174">
        <f>28*0.6</f>
        <v>16.8</v>
      </c>
      <c r="E45" s="175" t="s">
        <v>95</v>
      </c>
      <c r="F45" s="176"/>
      <c r="G45" s="218">
        <f>D45*F45</f>
        <v>0</v>
      </c>
    </row>
    <row r="46" spans="1:7">
      <c r="A46" s="168"/>
      <c r="B46" s="171"/>
      <c r="C46" s="241"/>
      <c r="D46" s="166"/>
      <c r="E46" s="167"/>
      <c r="F46" s="279"/>
      <c r="G46" s="166"/>
    </row>
    <row r="47" spans="1:7" ht="26.25" thickBot="1">
      <c r="A47" s="165" t="s">
        <v>600</v>
      </c>
      <c r="B47" s="264" t="s">
        <v>587</v>
      </c>
      <c r="C47" s="270"/>
      <c r="D47" s="220"/>
      <c r="E47" s="307"/>
      <c r="F47" s="309"/>
      <c r="G47" s="307"/>
    </row>
    <row r="48" spans="1:7" ht="15.75" thickBot="1">
      <c r="A48" s="172"/>
      <c r="B48" s="178"/>
      <c r="C48" s="246"/>
      <c r="D48" s="174">
        <f>27*0.6</f>
        <v>16.2</v>
      </c>
      <c r="E48" s="175" t="s">
        <v>88</v>
      </c>
      <c r="F48" s="176"/>
      <c r="G48" s="218">
        <f>D48*F48</f>
        <v>0</v>
      </c>
    </row>
    <row r="49" spans="1:7">
      <c r="A49" s="168"/>
      <c r="B49" s="171"/>
      <c r="C49" s="241"/>
      <c r="D49" s="166"/>
      <c r="E49" s="167"/>
      <c r="F49" s="279"/>
      <c r="G49" s="166"/>
    </row>
    <row r="50" spans="1:7" ht="39" thickBot="1">
      <c r="A50" s="165" t="s">
        <v>601</v>
      </c>
      <c r="B50" s="264" t="s">
        <v>589</v>
      </c>
      <c r="C50" s="270"/>
      <c r="D50" s="220"/>
      <c r="E50" s="307"/>
      <c r="F50" s="309"/>
      <c r="G50" s="307"/>
    </row>
    <row r="51" spans="1:7" ht="15.75" thickBot="1">
      <c r="A51" s="172"/>
      <c r="B51" s="178"/>
      <c r="C51" s="246"/>
      <c r="D51" s="174">
        <f>28*0.6</f>
        <v>16.8</v>
      </c>
      <c r="E51" s="175" t="s">
        <v>95</v>
      </c>
      <c r="F51" s="176"/>
      <c r="G51" s="218">
        <f>D51*F51</f>
        <v>0</v>
      </c>
    </row>
    <row r="52" spans="1:7">
      <c r="A52" s="168"/>
      <c r="B52" s="171"/>
      <c r="C52" s="241"/>
      <c r="D52" s="166"/>
      <c r="E52" s="167"/>
      <c r="F52" s="279"/>
      <c r="G52" s="166"/>
    </row>
    <row r="53" spans="1:7" ht="26.25" thickBot="1">
      <c r="A53" s="165" t="s">
        <v>602</v>
      </c>
      <c r="B53" s="266" t="s">
        <v>591</v>
      </c>
      <c r="C53" s="274"/>
      <c r="D53" s="220"/>
      <c r="E53" s="307"/>
      <c r="F53" s="309"/>
      <c r="G53" s="307"/>
    </row>
    <row r="54" spans="1:7" ht="15.75" thickBot="1">
      <c r="A54" s="172"/>
      <c r="B54" s="178"/>
      <c r="C54" s="246"/>
      <c r="D54" s="174">
        <f>27</f>
        <v>27</v>
      </c>
      <c r="E54" s="175" t="s">
        <v>91</v>
      </c>
      <c r="F54" s="176"/>
      <c r="G54" s="218">
        <f>D54*F54</f>
        <v>0</v>
      </c>
    </row>
    <row r="55" spans="1:7">
      <c r="A55" s="168"/>
      <c r="B55" s="171"/>
      <c r="C55" s="241"/>
      <c r="D55" s="166"/>
      <c r="E55" s="167"/>
      <c r="F55" s="279"/>
      <c r="G55" s="166"/>
    </row>
    <row r="56" spans="1:7" ht="15.75" thickBot="1">
      <c r="A56" s="168"/>
      <c r="B56" s="171"/>
      <c r="C56" s="241"/>
      <c r="D56" s="166"/>
      <c r="E56" s="167"/>
      <c r="F56" s="279"/>
      <c r="G56" s="166"/>
    </row>
    <row r="57" spans="1:7" ht="16.5" thickBot="1">
      <c r="A57" s="231"/>
      <c r="B57" s="232" t="s">
        <v>603</v>
      </c>
      <c r="C57" s="1146"/>
      <c r="D57" s="1485" t="s">
        <v>367</v>
      </c>
      <c r="E57" s="1486"/>
      <c r="F57" s="1149"/>
      <c r="G57" s="235">
        <f>SUM(G37:G54)</f>
        <v>0</v>
      </c>
    </row>
    <row r="58" spans="1:7">
      <c r="A58" s="296"/>
      <c r="C58" s="355"/>
      <c r="F58" s="355"/>
    </row>
    <row r="59" spans="1:7">
      <c r="C59" s="355"/>
      <c r="F59" s="355"/>
    </row>
    <row r="60" spans="1:7">
      <c r="C60" s="355"/>
      <c r="F60" s="355"/>
    </row>
    <row r="61" spans="1:7">
      <c r="C61" s="355"/>
      <c r="F61" s="355"/>
    </row>
    <row r="62" spans="1:7">
      <c r="A62" s="297"/>
      <c r="B62" s="298"/>
      <c r="C62" s="1044"/>
      <c r="D62" s="211"/>
      <c r="E62" s="211"/>
      <c r="F62" s="1150"/>
      <c r="G62" s="299"/>
    </row>
    <row r="63" spans="1:7" ht="15.75">
      <c r="A63" s="208" t="s">
        <v>604</v>
      </c>
      <c r="B63" s="1490" t="s">
        <v>605</v>
      </c>
      <c r="C63" s="1497"/>
      <c r="D63" s="1498"/>
      <c r="E63" s="1498"/>
      <c r="F63" s="1499"/>
      <c r="G63" s="1500"/>
    </row>
    <row r="64" spans="1:7" ht="15.75">
      <c r="A64" s="300"/>
      <c r="B64" s="301"/>
      <c r="C64" s="1046"/>
      <c r="D64" s="302"/>
      <c r="E64" s="302"/>
      <c r="F64" s="1148"/>
      <c r="G64" s="299"/>
    </row>
    <row r="65" spans="1:7" ht="76.5">
      <c r="A65" s="300"/>
      <c r="B65" s="213" t="s">
        <v>606</v>
      </c>
      <c r="C65" s="310"/>
      <c r="D65" s="302"/>
      <c r="E65" s="302"/>
      <c r="F65" s="1148"/>
      <c r="G65" s="299"/>
    </row>
    <row r="66" spans="1:7" ht="15.75">
      <c r="A66" s="304"/>
      <c r="B66" s="305"/>
      <c r="C66" s="320"/>
      <c r="D66" s="220"/>
      <c r="E66" s="306"/>
      <c r="F66" s="276"/>
      <c r="G66" s="220"/>
    </row>
    <row r="67" spans="1:7" ht="15.75" thickBot="1">
      <c r="A67" s="165" t="s">
        <v>607</v>
      </c>
      <c r="B67" s="264" t="s">
        <v>608</v>
      </c>
      <c r="C67" s="270"/>
      <c r="D67" s="220"/>
      <c r="E67" s="307"/>
      <c r="F67" s="309"/>
      <c r="G67" s="307"/>
    </row>
    <row r="68" spans="1:7" ht="15.75" thickBot="1">
      <c r="A68" s="172"/>
      <c r="B68" s="178"/>
      <c r="C68" s="246"/>
      <c r="D68" s="174">
        <v>175.6</v>
      </c>
      <c r="E68" s="175" t="s">
        <v>91</v>
      </c>
      <c r="F68" s="176"/>
      <c r="G68" s="218">
        <f>D68*F68</f>
        <v>0</v>
      </c>
    </row>
    <row r="69" spans="1:7" ht="15.75">
      <c r="A69" s="236"/>
      <c r="B69" s="207"/>
      <c r="C69" s="311"/>
      <c r="D69" s="201"/>
      <c r="E69" s="202"/>
      <c r="F69" s="313"/>
      <c r="G69" s="201"/>
    </row>
    <row r="70" spans="1:7" ht="26.25" thickBot="1">
      <c r="A70" s="165" t="s">
        <v>609</v>
      </c>
      <c r="B70" s="264" t="s">
        <v>583</v>
      </c>
      <c r="C70" s="270"/>
      <c r="D70" s="220"/>
      <c r="E70" s="307"/>
      <c r="F70" s="309"/>
      <c r="G70" s="307"/>
    </row>
    <row r="71" spans="1:7" ht="15.75" thickBot="1">
      <c r="A71" s="172"/>
      <c r="B71" s="178"/>
      <c r="C71" s="246"/>
      <c r="D71" s="174">
        <v>10</v>
      </c>
      <c r="E71" s="175" t="s">
        <v>385</v>
      </c>
      <c r="F71" s="176"/>
      <c r="G71" s="218">
        <f>D71*F71</f>
        <v>0</v>
      </c>
    </row>
    <row r="72" spans="1:7">
      <c r="A72" s="168"/>
      <c r="B72" s="171"/>
      <c r="C72" s="241"/>
      <c r="D72" s="166"/>
      <c r="E72" s="167"/>
      <c r="F72" s="279"/>
      <c r="G72" s="166"/>
    </row>
    <row r="73" spans="1:7">
      <c r="A73" s="168"/>
      <c r="B73" s="171"/>
      <c r="C73" s="241"/>
      <c r="D73" s="166"/>
      <c r="E73" s="167"/>
      <c r="F73" s="279"/>
      <c r="G73" s="166"/>
    </row>
    <row r="74" spans="1:7" ht="51.75" thickBot="1">
      <c r="A74" s="165" t="s">
        <v>610</v>
      </c>
      <c r="B74" s="264" t="s">
        <v>611</v>
      </c>
      <c r="C74" s="270"/>
      <c r="D74" s="220"/>
      <c r="E74" s="307"/>
      <c r="F74" s="309"/>
      <c r="G74" s="307"/>
    </row>
    <row r="75" spans="1:7" ht="15.75" thickBot="1">
      <c r="A75" s="172"/>
      <c r="B75" s="178"/>
      <c r="C75" s="246"/>
      <c r="D75" s="174">
        <v>150</v>
      </c>
      <c r="E75" s="175" t="s">
        <v>95</v>
      </c>
      <c r="F75" s="176"/>
      <c r="G75" s="218">
        <f>D75*F75</f>
        <v>0</v>
      </c>
    </row>
    <row r="76" spans="1:7">
      <c r="A76" s="168"/>
      <c r="B76" s="171"/>
      <c r="C76" s="241"/>
      <c r="D76" s="166"/>
      <c r="E76" s="167"/>
      <c r="F76" s="279"/>
      <c r="G76" s="166"/>
    </row>
    <row r="77" spans="1:7">
      <c r="A77" s="168"/>
      <c r="B77" s="171"/>
      <c r="C77" s="241"/>
      <c r="D77" s="166"/>
      <c r="E77" s="167"/>
      <c r="F77" s="279"/>
      <c r="G77" s="166"/>
    </row>
    <row r="78" spans="1:7" ht="26.25" thickBot="1">
      <c r="A78" s="165" t="s">
        <v>612</v>
      </c>
      <c r="B78" s="264" t="s">
        <v>613</v>
      </c>
      <c r="C78" s="270"/>
      <c r="D78" s="220"/>
      <c r="E78" s="307"/>
      <c r="F78" s="309"/>
      <c r="G78" s="307"/>
    </row>
    <row r="79" spans="1:7" ht="15.75" thickBot="1">
      <c r="A79" s="172"/>
      <c r="B79" s="178"/>
      <c r="C79" s="246"/>
      <c r="D79" s="174">
        <v>123</v>
      </c>
      <c r="E79" s="175" t="s">
        <v>88</v>
      </c>
      <c r="F79" s="176"/>
      <c r="G79" s="218">
        <f>D79*F79</f>
        <v>0</v>
      </c>
    </row>
    <row r="80" spans="1:7">
      <c r="A80" s="168"/>
      <c r="B80" s="171"/>
      <c r="C80" s="241"/>
      <c r="D80" s="166"/>
      <c r="E80" s="167"/>
      <c r="F80" s="279"/>
      <c r="G80" s="166"/>
    </row>
    <row r="81" spans="1:7">
      <c r="A81" s="168"/>
      <c r="B81" s="171"/>
      <c r="C81" s="241"/>
      <c r="D81" s="166"/>
      <c r="E81" s="167"/>
      <c r="F81" s="279"/>
      <c r="G81" s="166"/>
    </row>
    <row r="82" spans="1:7" ht="64.5" thickBot="1">
      <c r="A82" s="165" t="s">
        <v>614</v>
      </c>
      <c r="B82" s="264" t="s">
        <v>615</v>
      </c>
      <c r="C82" s="270"/>
      <c r="D82" s="220"/>
      <c r="E82" s="307"/>
      <c r="F82" s="309"/>
      <c r="G82" s="307"/>
    </row>
    <row r="83" spans="1:7" ht="15.75" thickBot="1">
      <c r="A83" s="172"/>
      <c r="B83" s="178"/>
      <c r="C83" s="246"/>
      <c r="D83" s="174">
        <v>25</v>
      </c>
      <c r="E83" s="175" t="s">
        <v>95</v>
      </c>
      <c r="F83" s="176"/>
      <c r="G83" s="218">
        <f>D83*F83</f>
        <v>0</v>
      </c>
    </row>
    <row r="84" spans="1:7">
      <c r="A84" s="168"/>
      <c r="B84" s="171"/>
      <c r="C84" s="241"/>
      <c r="D84" s="166"/>
      <c r="E84" s="167"/>
      <c r="F84" s="279"/>
      <c r="G84" s="166"/>
    </row>
    <row r="85" spans="1:7">
      <c r="A85" s="168"/>
      <c r="B85" s="171"/>
      <c r="C85" s="241"/>
      <c r="D85" s="166"/>
      <c r="E85" s="167"/>
      <c r="F85" s="279"/>
      <c r="G85" s="166"/>
    </row>
    <row r="86" spans="1:7" ht="39" thickBot="1">
      <c r="A86" s="165" t="s">
        <v>616</v>
      </c>
      <c r="B86" s="264" t="s">
        <v>617</v>
      </c>
      <c r="C86" s="270"/>
      <c r="D86" s="220"/>
      <c r="E86" s="307"/>
      <c r="F86" s="309"/>
      <c r="G86" s="307"/>
    </row>
    <row r="87" spans="1:7" ht="15.75" thickBot="1">
      <c r="A87" s="172"/>
      <c r="B87" s="178"/>
      <c r="C87" s="246"/>
      <c r="D87" s="174">
        <v>130</v>
      </c>
      <c r="E87" s="175" t="s">
        <v>95</v>
      </c>
      <c r="F87" s="176"/>
      <c r="G87" s="218">
        <f>D87*F87</f>
        <v>0</v>
      </c>
    </row>
    <row r="88" spans="1:7">
      <c r="A88" s="168"/>
      <c r="B88" s="171"/>
      <c r="C88" s="241"/>
      <c r="D88" s="166"/>
      <c r="E88" s="167"/>
      <c r="F88" s="279"/>
      <c r="G88" s="166"/>
    </row>
    <row r="89" spans="1:7">
      <c r="A89" s="168"/>
      <c r="B89" s="171"/>
      <c r="C89" s="241"/>
      <c r="D89" s="166"/>
      <c r="E89" s="167"/>
      <c r="F89" s="279"/>
      <c r="G89" s="166"/>
    </row>
    <row r="90" spans="1:7" ht="64.5" thickBot="1">
      <c r="A90" s="165" t="s">
        <v>618</v>
      </c>
      <c r="B90" s="264" t="s">
        <v>619</v>
      </c>
      <c r="C90" s="270"/>
      <c r="D90" s="220"/>
      <c r="E90" s="307"/>
      <c r="F90" s="309"/>
      <c r="G90" s="307"/>
    </row>
    <row r="91" spans="1:7" ht="15.75" thickBot="1">
      <c r="A91" s="172"/>
      <c r="B91" s="178"/>
      <c r="C91" s="246"/>
      <c r="D91" s="174">
        <v>20</v>
      </c>
      <c r="E91" s="175" t="s">
        <v>95</v>
      </c>
      <c r="F91" s="176"/>
      <c r="G91" s="218">
        <f>D91*F91</f>
        <v>0</v>
      </c>
    </row>
    <row r="92" spans="1:7">
      <c r="A92" s="168"/>
      <c r="B92" s="171"/>
      <c r="C92" s="241"/>
      <c r="D92" s="166"/>
      <c r="E92" s="167"/>
      <c r="F92" s="279"/>
      <c r="G92" s="166"/>
    </row>
    <row r="93" spans="1:7" ht="90" thickBot="1">
      <c r="A93" s="165" t="s">
        <v>620</v>
      </c>
      <c r="B93" s="266" t="s">
        <v>621</v>
      </c>
      <c r="C93" s="274"/>
      <c r="D93" s="220"/>
      <c r="E93" s="307"/>
      <c r="F93" s="309"/>
      <c r="G93" s="307"/>
    </row>
    <row r="94" spans="1:7" ht="15.75" thickBot="1">
      <c r="A94" s="172"/>
      <c r="B94" s="178"/>
      <c r="C94" s="246"/>
      <c r="D94" s="174">
        <v>8</v>
      </c>
      <c r="E94" s="175" t="s">
        <v>138</v>
      </c>
      <c r="F94" s="176"/>
      <c r="G94" s="218">
        <f>D94*F94</f>
        <v>0</v>
      </c>
    </row>
    <row r="95" spans="1:7" ht="15.75" thickBot="1">
      <c r="A95" s="168"/>
      <c r="B95" s="171"/>
      <c r="C95" s="241"/>
      <c r="D95" s="166"/>
      <c r="E95" s="167"/>
      <c r="F95" s="279"/>
      <c r="G95" s="166"/>
    </row>
    <row r="96" spans="1:7" ht="48" thickBot="1">
      <c r="A96" s="231"/>
      <c r="B96" s="352" t="s">
        <v>622</v>
      </c>
      <c r="C96" s="1147"/>
      <c r="D96" s="1485" t="s">
        <v>367</v>
      </c>
      <c r="E96" s="1486"/>
      <c r="F96" s="1149"/>
      <c r="G96" s="235">
        <f>SUM(G67:G94)</f>
        <v>0</v>
      </c>
    </row>
    <row r="97" spans="1:7">
      <c r="C97" s="355"/>
      <c r="F97" s="355"/>
    </row>
    <row r="98" spans="1:7">
      <c r="C98" s="355"/>
      <c r="F98" s="355"/>
    </row>
    <row r="99" spans="1:7">
      <c r="A99" s="296"/>
      <c r="C99" s="355"/>
      <c r="F99" s="355"/>
    </row>
    <row r="100" spans="1:7">
      <c r="A100" s="297"/>
      <c r="B100" s="298"/>
      <c r="C100" s="1044"/>
      <c r="D100" s="211"/>
      <c r="E100" s="211"/>
      <c r="F100" s="1150"/>
      <c r="G100" s="299"/>
    </row>
    <row r="101" spans="1:7" ht="15.75">
      <c r="A101" s="208" t="s">
        <v>623</v>
      </c>
      <c r="B101" s="1491" t="s">
        <v>624</v>
      </c>
      <c r="C101" s="1492"/>
      <c r="D101" s="1493"/>
      <c r="E101" s="1493"/>
      <c r="F101" s="1483"/>
      <c r="G101" s="1484"/>
    </row>
    <row r="102" spans="1:7" ht="15.75">
      <c r="A102" s="300"/>
      <c r="B102" s="301"/>
      <c r="C102" s="1046"/>
      <c r="D102" s="302"/>
      <c r="E102" s="302"/>
      <c r="F102" s="1148"/>
      <c r="G102" s="299"/>
    </row>
    <row r="103" spans="1:7" ht="15.75">
      <c r="A103" s="304"/>
      <c r="B103" s="305"/>
      <c r="C103" s="320"/>
      <c r="D103" s="220"/>
      <c r="E103" s="306"/>
      <c r="F103" s="276"/>
      <c r="G103" s="220"/>
    </row>
    <row r="104" spans="1:7" ht="15.75" thickBot="1">
      <c r="A104" s="165" t="s">
        <v>625</v>
      </c>
      <c r="B104" s="353" t="s">
        <v>626</v>
      </c>
      <c r="C104" s="354"/>
      <c r="D104" s="220"/>
      <c r="E104" s="307"/>
      <c r="F104" s="309"/>
      <c r="G104" s="307"/>
    </row>
    <row r="105" spans="1:7" ht="15.75" thickBot="1">
      <c r="A105" s="172"/>
      <c r="B105" s="178"/>
      <c r="C105" s="246"/>
      <c r="D105" s="1184">
        <v>1000</v>
      </c>
      <c r="E105" s="229" t="s">
        <v>840</v>
      </c>
      <c r="F105" s="908"/>
      <c r="G105" s="230">
        <f>D105</f>
        <v>1000</v>
      </c>
    </row>
    <row r="106" spans="1:7" ht="15.75">
      <c r="A106" s="236"/>
      <c r="B106" s="207"/>
      <c r="C106" s="311"/>
      <c r="D106" s="201"/>
      <c r="E106" s="202"/>
      <c r="F106" s="313"/>
      <c r="G106" s="201"/>
    </row>
    <row r="107" spans="1:7" ht="15.75" thickBot="1">
      <c r="A107" s="165" t="s">
        <v>627</v>
      </c>
      <c r="B107" s="343" t="s">
        <v>628</v>
      </c>
      <c r="C107" s="346"/>
      <c r="D107" s="220"/>
      <c r="E107" s="307"/>
      <c r="F107" s="309"/>
      <c r="G107" s="307"/>
    </row>
    <row r="108" spans="1:7" ht="15.75" thickBot="1">
      <c r="A108" s="172"/>
      <c r="B108" s="178"/>
      <c r="C108" s="246"/>
      <c r="D108" s="1184">
        <v>600</v>
      </c>
      <c r="E108" s="229" t="s">
        <v>840</v>
      </c>
      <c r="F108" s="908"/>
      <c r="G108" s="230">
        <f>D108</f>
        <v>600</v>
      </c>
    </row>
    <row r="109" spans="1:7">
      <c r="A109" s="168"/>
      <c r="B109" s="171"/>
      <c r="C109" s="241"/>
      <c r="D109" s="166"/>
      <c r="E109" s="167"/>
      <c r="F109" s="279"/>
      <c r="G109" s="166"/>
    </row>
    <row r="110" spans="1:7">
      <c r="A110" s="168"/>
      <c r="B110" s="171"/>
      <c r="C110" s="241"/>
      <c r="D110" s="166"/>
      <c r="E110" s="167"/>
      <c r="F110" s="279"/>
      <c r="G110" s="166"/>
    </row>
    <row r="111" spans="1:7" ht="15.75" thickBot="1">
      <c r="A111" s="165" t="s">
        <v>629</v>
      </c>
      <c r="B111" s="343" t="s">
        <v>630</v>
      </c>
      <c r="C111" s="346"/>
      <c r="D111" s="220"/>
      <c r="E111" s="307"/>
      <c r="F111" s="309"/>
      <c r="G111" s="307"/>
    </row>
    <row r="112" spans="1:7" ht="15.75" thickBot="1">
      <c r="A112" s="172"/>
      <c r="B112" s="178"/>
      <c r="C112" s="246"/>
      <c r="D112" s="1184">
        <v>1000</v>
      </c>
      <c r="E112" s="229" t="s">
        <v>840</v>
      </c>
      <c r="F112" s="908"/>
      <c r="G112" s="230">
        <f>D112</f>
        <v>1000</v>
      </c>
    </row>
    <row r="113" spans="1:7">
      <c r="A113" s="168"/>
      <c r="B113" s="171"/>
      <c r="C113" s="241"/>
      <c r="D113" s="166"/>
      <c r="E113" s="167"/>
      <c r="F113" s="279"/>
      <c r="G113" s="166"/>
    </row>
    <row r="114" spans="1:7" ht="15.75" thickBot="1">
      <c r="A114" s="168"/>
      <c r="B114" s="171"/>
      <c r="C114" s="241"/>
      <c r="D114" s="166"/>
      <c r="E114" s="167"/>
      <c r="F114" s="279"/>
      <c r="G114" s="166"/>
    </row>
    <row r="115" spans="1:7" ht="16.5" thickBot="1">
      <c r="A115" s="231"/>
      <c r="B115" s="232" t="s">
        <v>624</v>
      </c>
      <c r="C115" s="1146"/>
      <c r="D115" s="1485" t="s">
        <v>367</v>
      </c>
      <c r="E115" s="1486"/>
      <c r="F115" s="1149"/>
      <c r="G115" s="235">
        <f>SUM(G104:G112)</f>
        <v>2600</v>
      </c>
    </row>
  </sheetData>
  <sheetProtection password="DB39" sheet="1" objects="1" scenarios="1"/>
  <customSheetViews>
    <customSheetView guid="{C575DBC5-0F3B-4C58-9FF2-8A9571BE3605}" topLeftCell="A97">
      <selection activeCell="F6" sqref="F6"/>
      <pageMargins left="0.7" right="0.7" top="0.75" bottom="0.75" header="0.3" footer="0.3"/>
    </customSheetView>
  </customSheetViews>
  <mergeCells count="8">
    <mergeCell ref="B101:G101"/>
    <mergeCell ref="D115:E115"/>
    <mergeCell ref="B4:G4"/>
    <mergeCell ref="D27:E27"/>
    <mergeCell ref="B33:G33"/>
    <mergeCell ref="D57:E57"/>
    <mergeCell ref="B63:G63"/>
    <mergeCell ref="D96:E96"/>
  </mergeCells>
  <conditionalFormatting sqref="F9:G9 G5:G8 G10:G13 G16 G19 G22 G27 G34:G37 F56:G56 G102:G104 F49:G49 F32:G32 F62:G62 F100:G100">
    <cfRule type="cellIs" dxfId="134" priority="145" stopIfTrue="1" operator="equal">
      <formula>0</formula>
    </cfRule>
  </conditionalFormatting>
  <conditionalFormatting sqref="G11:G13 G16 G19 G22">
    <cfRule type="cellIs" dxfId="133" priority="144" stopIfTrue="1" operator="equal">
      <formula>0</formula>
    </cfRule>
  </conditionalFormatting>
  <conditionalFormatting sqref="F12:G13 F16:G16 F19:G19 F22:G22">
    <cfRule type="cellIs" dxfId="132" priority="143" stopIfTrue="1" operator="equal">
      <formula>0</formula>
    </cfRule>
  </conditionalFormatting>
  <conditionalFormatting sqref="F12:G13 F16:G16 F19:G19 F22:G22">
    <cfRule type="cellIs" dxfId="131" priority="142" stopIfTrue="1" operator="equal">
      <formula>0</formula>
    </cfRule>
  </conditionalFormatting>
  <conditionalFormatting sqref="G12:G13 G16 G19 G22">
    <cfRule type="cellIs" dxfId="130" priority="141" stopIfTrue="1" operator="equal">
      <formula>0</formula>
    </cfRule>
  </conditionalFormatting>
  <conditionalFormatting sqref="F2:G3">
    <cfRule type="cellIs" dxfId="129" priority="140" stopIfTrue="1" operator="equal">
      <formula>0</formula>
    </cfRule>
  </conditionalFormatting>
  <conditionalFormatting sqref="G9">
    <cfRule type="cellIs" dxfId="128" priority="139" stopIfTrue="1" operator="equal">
      <formula>0</formula>
    </cfRule>
  </conditionalFormatting>
  <conditionalFormatting sqref="G9">
    <cfRule type="cellIs" dxfId="127" priority="138" stopIfTrue="1" operator="equal">
      <formula>0</formula>
    </cfRule>
  </conditionalFormatting>
  <conditionalFormatting sqref="G9">
    <cfRule type="cellIs" dxfId="126" priority="137" stopIfTrue="1" operator="equal">
      <formula>0</formula>
    </cfRule>
  </conditionalFormatting>
  <conditionalFormatting sqref="G9">
    <cfRule type="cellIs" dxfId="125" priority="136" stopIfTrue="1" operator="equal">
      <formula>0</formula>
    </cfRule>
  </conditionalFormatting>
  <conditionalFormatting sqref="G14:G15">
    <cfRule type="cellIs" dxfId="124" priority="135" stopIfTrue="1" operator="equal">
      <formula>0</formula>
    </cfRule>
  </conditionalFormatting>
  <conditionalFormatting sqref="G14:G15">
    <cfRule type="cellIs" dxfId="123" priority="134" stopIfTrue="1" operator="equal">
      <formula>0</formula>
    </cfRule>
  </conditionalFormatting>
  <conditionalFormatting sqref="F15:G15">
    <cfRule type="cellIs" dxfId="122" priority="133" stopIfTrue="1" operator="equal">
      <formula>0</formula>
    </cfRule>
  </conditionalFormatting>
  <conditionalFormatting sqref="F15:G15">
    <cfRule type="cellIs" dxfId="121" priority="132" stopIfTrue="1" operator="equal">
      <formula>0</formula>
    </cfRule>
  </conditionalFormatting>
  <conditionalFormatting sqref="G15">
    <cfRule type="cellIs" dxfId="120" priority="131" stopIfTrue="1" operator="equal">
      <formula>0</formula>
    </cfRule>
  </conditionalFormatting>
  <conditionalFormatting sqref="G17:G18">
    <cfRule type="cellIs" dxfId="119" priority="130" stopIfTrue="1" operator="equal">
      <formula>0</formula>
    </cfRule>
  </conditionalFormatting>
  <conditionalFormatting sqref="G17:G18">
    <cfRule type="cellIs" dxfId="118" priority="129" stopIfTrue="1" operator="equal">
      <formula>0</formula>
    </cfRule>
  </conditionalFormatting>
  <conditionalFormatting sqref="F18:G18">
    <cfRule type="cellIs" dxfId="117" priority="128" stopIfTrue="1" operator="equal">
      <formula>0</formula>
    </cfRule>
  </conditionalFormatting>
  <conditionalFormatting sqref="F18:G18">
    <cfRule type="cellIs" dxfId="116" priority="127" stopIfTrue="1" operator="equal">
      <formula>0</formula>
    </cfRule>
  </conditionalFormatting>
  <conditionalFormatting sqref="G18">
    <cfRule type="cellIs" dxfId="115" priority="126" stopIfTrue="1" operator="equal">
      <formula>0</formula>
    </cfRule>
  </conditionalFormatting>
  <conditionalFormatting sqref="G20:G21">
    <cfRule type="cellIs" dxfId="114" priority="125" stopIfTrue="1" operator="equal">
      <formula>0</formula>
    </cfRule>
  </conditionalFormatting>
  <conditionalFormatting sqref="G20:G21">
    <cfRule type="cellIs" dxfId="113" priority="124" stopIfTrue="1" operator="equal">
      <formula>0</formula>
    </cfRule>
  </conditionalFormatting>
  <conditionalFormatting sqref="F21:G21">
    <cfRule type="cellIs" dxfId="112" priority="123" stopIfTrue="1" operator="equal">
      <formula>0</formula>
    </cfRule>
  </conditionalFormatting>
  <conditionalFormatting sqref="F21:G21">
    <cfRule type="cellIs" dxfId="111" priority="122" stopIfTrue="1" operator="equal">
      <formula>0</formula>
    </cfRule>
  </conditionalFormatting>
  <conditionalFormatting sqref="G21">
    <cfRule type="cellIs" dxfId="110" priority="121" stopIfTrue="1" operator="equal">
      <formula>0</formula>
    </cfRule>
  </conditionalFormatting>
  <conditionalFormatting sqref="G25">
    <cfRule type="cellIs" dxfId="109" priority="116" stopIfTrue="1" operator="equal">
      <formula>0</formula>
    </cfRule>
  </conditionalFormatting>
  <conditionalFormatting sqref="G26">
    <cfRule type="cellIs" dxfId="108" priority="106" stopIfTrue="1" operator="equal">
      <formula>0</formula>
    </cfRule>
  </conditionalFormatting>
  <conditionalFormatting sqref="G25">
    <cfRule type="cellIs" dxfId="107" priority="120" stopIfTrue="1" operator="equal">
      <formula>0</formula>
    </cfRule>
  </conditionalFormatting>
  <conditionalFormatting sqref="G25">
    <cfRule type="cellIs" dxfId="106" priority="119" stopIfTrue="1" operator="equal">
      <formula>0</formula>
    </cfRule>
  </conditionalFormatting>
  <conditionalFormatting sqref="F25:G25">
    <cfRule type="cellIs" dxfId="105" priority="118" stopIfTrue="1" operator="equal">
      <formula>0</formula>
    </cfRule>
  </conditionalFormatting>
  <conditionalFormatting sqref="F25:G25">
    <cfRule type="cellIs" dxfId="104" priority="117" stopIfTrue="1" operator="equal">
      <formula>0</formula>
    </cfRule>
  </conditionalFormatting>
  <conditionalFormatting sqref="G24">
    <cfRule type="cellIs" dxfId="103" priority="111" stopIfTrue="1" operator="equal">
      <formula>0</formula>
    </cfRule>
  </conditionalFormatting>
  <conditionalFormatting sqref="G23:G24">
    <cfRule type="cellIs" dxfId="102" priority="115" stopIfTrue="1" operator="equal">
      <formula>0</formula>
    </cfRule>
  </conditionalFormatting>
  <conditionalFormatting sqref="G23:G24">
    <cfRule type="cellIs" dxfId="101" priority="114" stopIfTrue="1" operator="equal">
      <formula>0</formula>
    </cfRule>
  </conditionalFormatting>
  <conditionalFormatting sqref="F24:G24">
    <cfRule type="cellIs" dxfId="100" priority="113" stopIfTrue="1" operator="equal">
      <formula>0</formula>
    </cfRule>
  </conditionalFormatting>
  <conditionalFormatting sqref="F24:G24">
    <cfRule type="cellIs" dxfId="99" priority="112" stopIfTrue="1" operator="equal">
      <formula>0</formula>
    </cfRule>
  </conditionalFormatting>
  <conditionalFormatting sqref="G26">
    <cfRule type="cellIs" dxfId="98" priority="110" stopIfTrue="1" operator="equal">
      <formula>0</formula>
    </cfRule>
  </conditionalFormatting>
  <conditionalFormatting sqref="G26">
    <cfRule type="cellIs" dxfId="97" priority="109" stopIfTrue="1" operator="equal">
      <formula>0</formula>
    </cfRule>
  </conditionalFormatting>
  <conditionalFormatting sqref="F26:G26">
    <cfRule type="cellIs" dxfId="96" priority="108" stopIfTrue="1" operator="equal">
      <formula>0</formula>
    </cfRule>
  </conditionalFormatting>
  <conditionalFormatting sqref="F26:G26">
    <cfRule type="cellIs" dxfId="95" priority="107" stopIfTrue="1" operator="equal">
      <formula>0</formula>
    </cfRule>
  </conditionalFormatting>
  <conditionalFormatting sqref="F38:G38 G39:G43 G46 G52 G57">
    <cfRule type="cellIs" dxfId="94" priority="105" stopIfTrue="1" operator="equal">
      <formula>0</formula>
    </cfRule>
  </conditionalFormatting>
  <conditionalFormatting sqref="G40:G43 G46 G52">
    <cfRule type="cellIs" dxfId="93" priority="104" stopIfTrue="1" operator="equal">
      <formula>0</formula>
    </cfRule>
  </conditionalFormatting>
  <conditionalFormatting sqref="F41:G43 F46:G46 F52:G52">
    <cfRule type="cellIs" dxfId="92" priority="103" stopIfTrue="1" operator="equal">
      <formula>0</formula>
    </cfRule>
  </conditionalFormatting>
  <conditionalFormatting sqref="F41:G43 F46:G46 F52:G52">
    <cfRule type="cellIs" dxfId="91" priority="102" stopIfTrue="1" operator="equal">
      <formula>0</formula>
    </cfRule>
  </conditionalFormatting>
  <conditionalFormatting sqref="G41:G43 G46 G52">
    <cfRule type="cellIs" dxfId="90" priority="101" stopIfTrue="1" operator="equal">
      <formula>0</formula>
    </cfRule>
  </conditionalFormatting>
  <conditionalFormatting sqref="G38">
    <cfRule type="cellIs" dxfId="89" priority="99" stopIfTrue="1" operator="equal">
      <formula>0</formula>
    </cfRule>
  </conditionalFormatting>
  <conditionalFormatting sqref="G38">
    <cfRule type="cellIs" dxfId="88" priority="98" stopIfTrue="1" operator="equal">
      <formula>0</formula>
    </cfRule>
  </conditionalFormatting>
  <conditionalFormatting sqref="G38">
    <cfRule type="cellIs" dxfId="87" priority="97" stopIfTrue="1" operator="equal">
      <formula>0</formula>
    </cfRule>
  </conditionalFormatting>
  <conditionalFormatting sqref="G38">
    <cfRule type="cellIs" dxfId="86" priority="96" stopIfTrue="1" operator="equal">
      <formula>0</formula>
    </cfRule>
  </conditionalFormatting>
  <conditionalFormatting sqref="G44:G45">
    <cfRule type="cellIs" dxfId="85" priority="95" stopIfTrue="1" operator="equal">
      <formula>0</formula>
    </cfRule>
  </conditionalFormatting>
  <conditionalFormatting sqref="G44:G45">
    <cfRule type="cellIs" dxfId="84" priority="94" stopIfTrue="1" operator="equal">
      <formula>0</formula>
    </cfRule>
  </conditionalFormatting>
  <conditionalFormatting sqref="F45:G45">
    <cfRule type="cellIs" dxfId="83" priority="93" stopIfTrue="1" operator="equal">
      <formula>0</formula>
    </cfRule>
  </conditionalFormatting>
  <conditionalFormatting sqref="F45:G45">
    <cfRule type="cellIs" dxfId="82" priority="92" stopIfTrue="1" operator="equal">
      <formula>0</formula>
    </cfRule>
  </conditionalFormatting>
  <conditionalFormatting sqref="G45">
    <cfRule type="cellIs" dxfId="81" priority="91" stopIfTrue="1" operator="equal">
      <formula>0</formula>
    </cfRule>
  </conditionalFormatting>
  <conditionalFormatting sqref="G47:G48">
    <cfRule type="cellIs" dxfId="80" priority="90" stopIfTrue="1" operator="equal">
      <formula>0</formula>
    </cfRule>
  </conditionalFormatting>
  <conditionalFormatting sqref="G47:G48">
    <cfRule type="cellIs" dxfId="79" priority="89" stopIfTrue="1" operator="equal">
      <formula>0</formula>
    </cfRule>
  </conditionalFormatting>
  <conditionalFormatting sqref="F48:G48">
    <cfRule type="cellIs" dxfId="78" priority="88" stopIfTrue="1" operator="equal">
      <formula>0</formula>
    </cfRule>
  </conditionalFormatting>
  <conditionalFormatting sqref="F48:G48">
    <cfRule type="cellIs" dxfId="77" priority="87" stopIfTrue="1" operator="equal">
      <formula>0</formula>
    </cfRule>
  </conditionalFormatting>
  <conditionalFormatting sqref="G48">
    <cfRule type="cellIs" dxfId="76" priority="86" stopIfTrue="1" operator="equal">
      <formula>0</formula>
    </cfRule>
  </conditionalFormatting>
  <conditionalFormatting sqref="G50:G51">
    <cfRule type="cellIs" dxfId="75" priority="85" stopIfTrue="1" operator="equal">
      <formula>0</formula>
    </cfRule>
  </conditionalFormatting>
  <conditionalFormatting sqref="G50:G51">
    <cfRule type="cellIs" dxfId="74" priority="84" stopIfTrue="1" operator="equal">
      <formula>0</formula>
    </cfRule>
  </conditionalFormatting>
  <conditionalFormatting sqref="F51:G51">
    <cfRule type="cellIs" dxfId="73" priority="83" stopIfTrue="1" operator="equal">
      <formula>0</formula>
    </cfRule>
  </conditionalFormatting>
  <conditionalFormatting sqref="F51:G51">
    <cfRule type="cellIs" dxfId="72" priority="82" stopIfTrue="1" operator="equal">
      <formula>0</formula>
    </cfRule>
  </conditionalFormatting>
  <conditionalFormatting sqref="G51">
    <cfRule type="cellIs" dxfId="71" priority="81" stopIfTrue="1" operator="equal">
      <formula>0</formula>
    </cfRule>
  </conditionalFormatting>
  <conditionalFormatting sqref="G55">
    <cfRule type="cellIs" dxfId="70" priority="76" stopIfTrue="1" operator="equal">
      <formula>0</formula>
    </cfRule>
  </conditionalFormatting>
  <conditionalFormatting sqref="G54">
    <cfRule type="cellIs" dxfId="69" priority="71" stopIfTrue="1" operator="equal">
      <formula>0</formula>
    </cfRule>
  </conditionalFormatting>
  <conditionalFormatting sqref="G55">
    <cfRule type="cellIs" dxfId="68" priority="80" stopIfTrue="1" operator="equal">
      <formula>0</formula>
    </cfRule>
  </conditionalFormatting>
  <conditionalFormatting sqref="G55">
    <cfRule type="cellIs" dxfId="67" priority="79" stopIfTrue="1" operator="equal">
      <formula>0</formula>
    </cfRule>
  </conditionalFormatting>
  <conditionalFormatting sqref="F55:G55">
    <cfRule type="cellIs" dxfId="66" priority="78" stopIfTrue="1" operator="equal">
      <formula>0</formula>
    </cfRule>
  </conditionalFormatting>
  <conditionalFormatting sqref="F55:G55">
    <cfRule type="cellIs" dxfId="65" priority="77" stopIfTrue="1" operator="equal">
      <formula>0</formula>
    </cfRule>
  </conditionalFormatting>
  <conditionalFormatting sqref="G53:G54">
    <cfRule type="cellIs" dxfId="64" priority="75" stopIfTrue="1" operator="equal">
      <formula>0</formula>
    </cfRule>
  </conditionalFormatting>
  <conditionalFormatting sqref="G53:G54">
    <cfRule type="cellIs" dxfId="63" priority="74" stopIfTrue="1" operator="equal">
      <formula>0</formula>
    </cfRule>
  </conditionalFormatting>
  <conditionalFormatting sqref="F54:G54">
    <cfRule type="cellIs" dxfId="62" priority="73" stopIfTrue="1" operator="equal">
      <formula>0</formula>
    </cfRule>
  </conditionalFormatting>
  <conditionalFormatting sqref="F54:G54">
    <cfRule type="cellIs" dxfId="61" priority="72" stopIfTrue="1" operator="equal">
      <formula>0</formula>
    </cfRule>
  </conditionalFormatting>
  <conditionalFormatting sqref="G64:G67 F95:G95">
    <cfRule type="cellIs" dxfId="60" priority="70" stopIfTrue="1" operator="equal">
      <formula>0</formula>
    </cfRule>
  </conditionalFormatting>
  <conditionalFormatting sqref="F68:G68 G69:G73 G76:G77 G80:G81 G84:G85 G88:G89 G92 G96">
    <cfRule type="cellIs" dxfId="59" priority="69" stopIfTrue="1" operator="equal">
      <formula>0</formula>
    </cfRule>
  </conditionalFormatting>
  <conditionalFormatting sqref="G70:G73 G76:G77 G80:G81 G84:G85 G88:G89 G92">
    <cfRule type="cellIs" dxfId="58" priority="68" stopIfTrue="1" operator="equal">
      <formula>0</formula>
    </cfRule>
  </conditionalFormatting>
  <conditionalFormatting sqref="F71:G73 F76:G77 F80:G81 F84:G85 F88:G89 F92:G92">
    <cfRule type="cellIs" dxfId="57" priority="67" stopIfTrue="1" operator="equal">
      <formula>0</formula>
    </cfRule>
  </conditionalFormatting>
  <conditionalFormatting sqref="F71:G73 F76:G77 F80:G81 F84:G85 F88:G89 F92:G92">
    <cfRule type="cellIs" dxfId="56" priority="66" stopIfTrue="1" operator="equal">
      <formula>0</formula>
    </cfRule>
  </conditionalFormatting>
  <conditionalFormatting sqref="G71:G73 G76:G77 G80:G81 G84:G85 G88:G89 G92">
    <cfRule type="cellIs" dxfId="55" priority="65" stopIfTrue="1" operator="equal">
      <formula>0</formula>
    </cfRule>
  </conditionalFormatting>
  <conditionalFormatting sqref="G68">
    <cfRule type="cellIs" dxfId="54" priority="63" stopIfTrue="1" operator="equal">
      <formula>0</formula>
    </cfRule>
  </conditionalFormatting>
  <conditionalFormatting sqref="G68">
    <cfRule type="cellIs" dxfId="53" priority="62" stopIfTrue="1" operator="equal">
      <formula>0</formula>
    </cfRule>
  </conditionalFormatting>
  <conditionalFormatting sqref="G68">
    <cfRule type="cellIs" dxfId="52" priority="61" stopIfTrue="1" operator="equal">
      <formula>0</formula>
    </cfRule>
  </conditionalFormatting>
  <conditionalFormatting sqref="G68">
    <cfRule type="cellIs" dxfId="51" priority="60" stopIfTrue="1" operator="equal">
      <formula>0</formula>
    </cfRule>
  </conditionalFormatting>
  <conditionalFormatting sqref="G74:G75">
    <cfRule type="cellIs" dxfId="50" priority="59" stopIfTrue="1" operator="equal">
      <formula>0</formula>
    </cfRule>
  </conditionalFormatting>
  <conditionalFormatting sqref="G74:G75">
    <cfRule type="cellIs" dxfId="49" priority="58" stopIfTrue="1" operator="equal">
      <formula>0</formula>
    </cfRule>
  </conditionalFormatting>
  <conditionalFormatting sqref="F75:G75">
    <cfRule type="cellIs" dxfId="48" priority="57" stopIfTrue="1" operator="equal">
      <formula>0</formula>
    </cfRule>
  </conditionalFormatting>
  <conditionalFormatting sqref="F75:G75">
    <cfRule type="cellIs" dxfId="47" priority="56" stopIfTrue="1" operator="equal">
      <formula>0</formula>
    </cfRule>
  </conditionalFormatting>
  <conditionalFormatting sqref="G75">
    <cfRule type="cellIs" dxfId="46" priority="55" stopIfTrue="1" operator="equal">
      <formula>0</formula>
    </cfRule>
  </conditionalFormatting>
  <conditionalFormatting sqref="G78:G79">
    <cfRule type="cellIs" dxfId="45" priority="54" stopIfTrue="1" operator="equal">
      <formula>0</formula>
    </cfRule>
  </conditionalFormatting>
  <conditionalFormatting sqref="G78:G79">
    <cfRule type="cellIs" dxfId="44" priority="53" stopIfTrue="1" operator="equal">
      <formula>0</formula>
    </cfRule>
  </conditionalFormatting>
  <conditionalFormatting sqref="F79:G79">
    <cfRule type="cellIs" dxfId="43" priority="52" stopIfTrue="1" operator="equal">
      <formula>0</formula>
    </cfRule>
  </conditionalFormatting>
  <conditionalFormatting sqref="F79:G79">
    <cfRule type="cellIs" dxfId="42" priority="51" stopIfTrue="1" operator="equal">
      <formula>0</formula>
    </cfRule>
  </conditionalFormatting>
  <conditionalFormatting sqref="G79">
    <cfRule type="cellIs" dxfId="41" priority="50" stopIfTrue="1" operator="equal">
      <formula>0</formula>
    </cfRule>
  </conditionalFormatting>
  <conditionalFormatting sqref="G82:G83">
    <cfRule type="cellIs" dxfId="40" priority="49" stopIfTrue="1" operator="equal">
      <formula>0</formula>
    </cfRule>
  </conditionalFormatting>
  <conditionalFormatting sqref="G82:G83">
    <cfRule type="cellIs" dxfId="39" priority="48" stopIfTrue="1" operator="equal">
      <formula>0</formula>
    </cfRule>
  </conditionalFormatting>
  <conditionalFormatting sqref="F83:G83">
    <cfRule type="cellIs" dxfId="38" priority="47" stopIfTrue="1" operator="equal">
      <formula>0</formula>
    </cfRule>
  </conditionalFormatting>
  <conditionalFormatting sqref="F83:G83">
    <cfRule type="cellIs" dxfId="37" priority="46" stopIfTrue="1" operator="equal">
      <formula>0</formula>
    </cfRule>
  </conditionalFormatting>
  <conditionalFormatting sqref="G83">
    <cfRule type="cellIs" dxfId="36" priority="45" stopIfTrue="1" operator="equal">
      <formula>0</formula>
    </cfRule>
  </conditionalFormatting>
  <conditionalFormatting sqref="G86:G87">
    <cfRule type="cellIs" dxfId="35" priority="44" stopIfTrue="1" operator="equal">
      <formula>0</formula>
    </cfRule>
  </conditionalFormatting>
  <conditionalFormatting sqref="G86:G87">
    <cfRule type="cellIs" dxfId="34" priority="43" stopIfTrue="1" operator="equal">
      <formula>0</formula>
    </cfRule>
  </conditionalFormatting>
  <conditionalFormatting sqref="F87:G87">
    <cfRule type="cellIs" dxfId="33" priority="42" stopIfTrue="1" operator="equal">
      <formula>0</formula>
    </cfRule>
  </conditionalFormatting>
  <conditionalFormatting sqref="F87:G87">
    <cfRule type="cellIs" dxfId="32" priority="41" stopIfTrue="1" operator="equal">
      <formula>0</formula>
    </cfRule>
  </conditionalFormatting>
  <conditionalFormatting sqref="G87">
    <cfRule type="cellIs" dxfId="31" priority="40" stopIfTrue="1" operator="equal">
      <formula>0</formula>
    </cfRule>
  </conditionalFormatting>
  <conditionalFormatting sqref="G90:G91">
    <cfRule type="cellIs" dxfId="30" priority="39" stopIfTrue="1" operator="equal">
      <formula>0</formula>
    </cfRule>
  </conditionalFormatting>
  <conditionalFormatting sqref="G90:G91">
    <cfRule type="cellIs" dxfId="29" priority="38" stopIfTrue="1" operator="equal">
      <formula>0</formula>
    </cfRule>
  </conditionalFormatting>
  <conditionalFormatting sqref="F91:G91">
    <cfRule type="cellIs" dxfId="28" priority="37" stopIfTrue="1" operator="equal">
      <formula>0</formula>
    </cfRule>
  </conditionalFormatting>
  <conditionalFormatting sqref="F91:G91">
    <cfRule type="cellIs" dxfId="27" priority="36" stopIfTrue="1" operator="equal">
      <formula>0</formula>
    </cfRule>
  </conditionalFormatting>
  <conditionalFormatting sqref="G91">
    <cfRule type="cellIs" dxfId="26" priority="35" stopIfTrue="1" operator="equal">
      <formula>0</formula>
    </cfRule>
  </conditionalFormatting>
  <conditionalFormatting sqref="G93:G94">
    <cfRule type="cellIs" dxfId="25" priority="34" stopIfTrue="1" operator="equal">
      <formula>0</formula>
    </cfRule>
  </conditionalFormatting>
  <conditionalFormatting sqref="G93:G94">
    <cfRule type="cellIs" dxfId="24" priority="33" stopIfTrue="1" operator="equal">
      <formula>0</formula>
    </cfRule>
  </conditionalFormatting>
  <conditionalFormatting sqref="F94:G94">
    <cfRule type="cellIs" dxfId="23" priority="32" stopIfTrue="1" operator="equal">
      <formula>0</formula>
    </cfRule>
  </conditionalFormatting>
  <conditionalFormatting sqref="F94:G94">
    <cfRule type="cellIs" dxfId="22" priority="31" stopIfTrue="1" operator="equal">
      <formula>0</formula>
    </cfRule>
  </conditionalFormatting>
  <conditionalFormatting sqref="G94">
    <cfRule type="cellIs" dxfId="21" priority="30" stopIfTrue="1" operator="equal">
      <formula>0</formula>
    </cfRule>
  </conditionalFormatting>
  <conditionalFormatting sqref="G114">
    <cfRule type="cellIs" dxfId="20" priority="10" stopIfTrue="1" operator="equal">
      <formula>0</formula>
    </cfRule>
  </conditionalFormatting>
  <conditionalFormatting sqref="G114">
    <cfRule type="cellIs" dxfId="19" priority="14" stopIfTrue="1" operator="equal">
      <formula>0</formula>
    </cfRule>
  </conditionalFormatting>
  <conditionalFormatting sqref="G114">
    <cfRule type="cellIs" dxfId="18" priority="13" stopIfTrue="1" operator="equal">
      <formula>0</formula>
    </cfRule>
  </conditionalFormatting>
  <conditionalFormatting sqref="F114:G114">
    <cfRule type="cellIs" dxfId="17" priority="12" stopIfTrue="1" operator="equal">
      <formula>0</formula>
    </cfRule>
  </conditionalFormatting>
  <conditionalFormatting sqref="F114:G114">
    <cfRule type="cellIs" dxfId="16" priority="11" stopIfTrue="1" operator="equal">
      <formula>0</formula>
    </cfRule>
  </conditionalFormatting>
  <conditionalFormatting sqref="G106:G107 G113 G115 G109:G110">
    <cfRule type="cellIs" dxfId="15" priority="29" stopIfTrue="1" operator="equal">
      <formula>0</formula>
    </cfRule>
  </conditionalFormatting>
  <conditionalFormatting sqref="G107 G113 G109:G110">
    <cfRule type="cellIs" dxfId="14" priority="28" stopIfTrue="1" operator="equal">
      <formula>0</formula>
    </cfRule>
  </conditionalFormatting>
  <conditionalFormatting sqref="F109:G110 F113:G113">
    <cfRule type="cellIs" dxfId="13" priority="27" stopIfTrue="1" operator="equal">
      <formula>0</formula>
    </cfRule>
  </conditionalFormatting>
  <conditionalFormatting sqref="F109:G110 F113:G113">
    <cfRule type="cellIs" dxfId="12" priority="26" stopIfTrue="1" operator="equal">
      <formula>0</formula>
    </cfRule>
  </conditionalFormatting>
  <conditionalFormatting sqref="G109:G110 G113">
    <cfRule type="cellIs" dxfId="11" priority="25" stopIfTrue="1" operator="equal">
      <formula>0</formula>
    </cfRule>
  </conditionalFormatting>
  <conditionalFormatting sqref="G111">
    <cfRule type="cellIs" dxfId="10" priority="19" stopIfTrue="1" operator="equal">
      <formula>0</formula>
    </cfRule>
  </conditionalFormatting>
  <conditionalFormatting sqref="G111">
    <cfRule type="cellIs" dxfId="9" priority="18" stopIfTrue="1" operator="equal">
      <formula>0</formula>
    </cfRule>
  </conditionalFormatting>
  <conditionalFormatting sqref="G105">
    <cfRule type="cellIs" dxfId="8" priority="9" stopIfTrue="1" operator="equal">
      <formula>0</formula>
    </cfRule>
  </conditionalFormatting>
  <conditionalFormatting sqref="G105">
    <cfRule type="cellIs" dxfId="7" priority="7" stopIfTrue="1" operator="equal">
      <formula>0</formula>
    </cfRule>
    <cfRule type="cellIs" dxfId="6" priority="8" stopIfTrue="1" operator="equal">
      <formula>0</formula>
    </cfRule>
  </conditionalFormatting>
  <conditionalFormatting sqref="G108">
    <cfRule type="cellIs" dxfId="5" priority="6" stopIfTrue="1" operator="equal">
      <formula>0</formula>
    </cfRule>
  </conditionalFormatting>
  <conditionalFormatting sqref="G108">
    <cfRule type="cellIs" dxfId="4" priority="4" stopIfTrue="1" operator="equal">
      <formula>0</formula>
    </cfRule>
    <cfRule type="cellIs" dxfId="3" priority="5" stopIfTrue="1" operator="equal">
      <formula>0</formula>
    </cfRule>
  </conditionalFormatting>
  <conditionalFormatting sqref="G112">
    <cfRule type="cellIs" dxfId="2" priority="3" stopIfTrue="1" operator="equal">
      <formula>0</formula>
    </cfRule>
  </conditionalFormatting>
  <conditionalFormatting sqref="G112">
    <cfRule type="cellIs" dxfId="1" priority="1" stopIfTrue="1" operator="equal">
      <formula>0</formula>
    </cfRule>
    <cfRule type="cellIs" dxfId="0" priority="2" stopIfTrue="1" operator="equal">
      <formula>0</formula>
    </cfRule>
  </conditionalFormatting>
  <pageMargins left="0.70866141732283472" right="0.70866141732283472" top="0.74803149606299213" bottom="0.74803149606299213" header="0.31496062992125984" footer="0.31496062992125984"/>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D20"/>
  <sheetViews>
    <sheetView workbookViewId="0">
      <selection activeCell="D16" sqref="D16"/>
    </sheetView>
  </sheetViews>
  <sheetFormatPr defaultRowHeight="15"/>
  <cols>
    <col min="1" max="1" width="9.140625" style="183"/>
    <col min="2" max="2" width="28.28515625" style="183" customWidth="1"/>
    <col min="3" max="3" width="28.28515625" style="355" customWidth="1"/>
    <col min="4" max="4" width="20" style="183" customWidth="1"/>
  </cols>
  <sheetData>
    <row r="2" spans="2:4" s="183" customFormat="1">
      <c r="C2" s="183" t="s">
        <v>1707</v>
      </c>
    </row>
    <row r="5" spans="2:4" ht="26.25">
      <c r="B5" s="1131" t="s">
        <v>636</v>
      </c>
      <c r="C5" s="1141"/>
    </row>
    <row r="11" spans="2:4" ht="20.25">
      <c r="B11" s="1132" t="s">
        <v>6</v>
      </c>
      <c r="C11" s="1142"/>
      <c r="D11" s="1133"/>
    </row>
    <row r="13" spans="2:4" ht="18">
      <c r="B13" s="1134" t="s">
        <v>637</v>
      </c>
      <c r="C13" s="1143"/>
      <c r="D13" s="1135">
        <f>'Vrtec Brestanica'!O366</f>
        <v>0</v>
      </c>
    </row>
    <row r="14" spans="2:4" ht="18">
      <c r="B14" s="1134" t="s">
        <v>638</v>
      </c>
      <c r="C14" s="1143"/>
      <c r="D14" s="1136">
        <f>Razsvetljava!J31</f>
        <v>0</v>
      </c>
    </row>
    <row r="15" spans="2:4" ht="18">
      <c r="B15" s="1134"/>
      <c r="C15" s="1143"/>
      <c r="D15" s="1136"/>
    </row>
    <row r="16" spans="2:4" ht="18">
      <c r="B16" s="1134" t="s">
        <v>639</v>
      </c>
      <c r="C16" s="1143"/>
      <c r="D16" s="1136">
        <f>D13+D14</f>
        <v>0</v>
      </c>
    </row>
    <row r="17" spans="2:4" ht="18">
      <c r="B17" s="1137" t="s">
        <v>634</v>
      </c>
      <c r="C17" s="1144"/>
      <c r="D17" s="1138">
        <f>D16*0.22</f>
        <v>0</v>
      </c>
    </row>
    <row r="18" spans="2:4" ht="18">
      <c r="B18" s="1139"/>
      <c r="C18" s="1145"/>
      <c r="D18" s="1140"/>
    </row>
    <row r="19" spans="2:4" ht="18">
      <c r="B19" s="1134" t="s">
        <v>640</v>
      </c>
      <c r="C19" s="1143"/>
      <c r="D19" s="1136">
        <f>D16+D17</f>
        <v>0</v>
      </c>
    </row>
    <row r="20" spans="2:4" ht="18">
      <c r="B20" s="574"/>
      <c r="C20" s="575"/>
      <c r="D20" s="1136"/>
    </row>
  </sheetData>
  <sheetProtection password="DB39" sheet="1" objects="1" scenarios="1"/>
  <customSheetViews>
    <customSheetView guid="{C575DBC5-0F3B-4C58-9FF2-8A9571BE3605}">
      <selection activeCell="F6" sqref="F6"/>
      <pageMargins left="0.7" right="0.7" top="0.75" bottom="0.75" header="0.3" footer="0.3"/>
    </customSheetView>
  </customSheetView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452"/>
  <sheetViews>
    <sheetView view="pageBreakPreview" topLeftCell="C334" zoomScale="60" zoomScaleNormal="100" workbookViewId="0">
      <selection activeCell="N359" sqref="N359"/>
    </sheetView>
  </sheetViews>
  <sheetFormatPr defaultRowHeight="15"/>
  <cols>
    <col min="1" max="1" width="17.7109375" style="375" hidden="1" customWidth="1"/>
    <col min="2" max="2" width="19.42578125" style="375" hidden="1" customWidth="1"/>
    <col min="3" max="3" width="10.28515625" style="532" customWidth="1"/>
    <col min="4" max="4" width="0.42578125" style="532" customWidth="1"/>
    <col min="5" max="5" width="67" style="535" customWidth="1"/>
    <col min="6" max="6" width="27.5703125" style="1108" customWidth="1"/>
    <col min="7" max="7" width="9" style="533" customWidth="1"/>
    <col min="8" max="8" width="0.42578125" style="534" customWidth="1"/>
    <col min="9" max="9" width="11.28515625" style="533" customWidth="1"/>
    <col min="10" max="10" width="0.5703125" style="532" customWidth="1"/>
    <col min="11" max="11" width="14.140625" style="546" customWidth="1"/>
    <col min="12" max="13" width="0.42578125" style="535" customWidth="1"/>
    <col min="14" max="14" width="15.7109375" style="534" customWidth="1"/>
    <col min="15" max="15" width="16.42578125" style="536" customWidth="1"/>
    <col min="16" max="16" width="1.7109375" style="536" customWidth="1"/>
    <col min="17" max="17" width="4" style="536" customWidth="1"/>
  </cols>
  <sheetData>
    <row r="1" spans="1:17" ht="18">
      <c r="A1" s="359"/>
      <c r="B1" s="359"/>
      <c r="C1" s="385"/>
      <c r="D1" s="386"/>
      <c r="E1" s="387"/>
      <c r="F1" s="1086"/>
      <c r="G1" s="388"/>
      <c r="H1" s="389"/>
      <c r="I1" s="388"/>
      <c r="J1" s="386"/>
      <c r="K1" s="537"/>
      <c r="L1" s="387"/>
      <c r="M1" s="387"/>
      <c r="N1" s="389"/>
      <c r="O1" s="390"/>
      <c r="P1" s="390"/>
      <c r="Q1" s="390"/>
    </row>
    <row r="2" spans="1:17" ht="18">
      <c r="A2" s="359"/>
      <c r="B2" s="359"/>
      <c r="C2" s="386"/>
      <c r="D2" s="386"/>
      <c r="E2" s="391"/>
      <c r="F2" s="1086"/>
      <c r="G2" s="388"/>
      <c r="H2" s="389"/>
      <c r="I2" s="388"/>
      <c r="J2" s="386"/>
      <c r="K2" s="537"/>
      <c r="L2" s="387"/>
      <c r="M2" s="387"/>
      <c r="N2" s="389"/>
      <c r="O2" s="390"/>
      <c r="P2" s="390"/>
      <c r="Q2" s="390"/>
    </row>
    <row r="3" spans="1:17" ht="18">
      <c r="A3" s="359"/>
      <c r="B3" s="359"/>
      <c r="C3" s="392"/>
      <c r="D3" s="393"/>
      <c r="E3" s="394" t="s">
        <v>641</v>
      </c>
      <c r="F3" s="1087"/>
      <c r="G3" s="395"/>
      <c r="H3" s="396"/>
      <c r="I3" s="395"/>
      <c r="J3" s="392"/>
      <c r="K3" s="1109"/>
      <c r="L3" s="390"/>
      <c r="M3" s="390"/>
      <c r="N3" s="397"/>
      <c r="O3" s="390"/>
      <c r="P3" s="390"/>
      <c r="Q3" s="390"/>
    </row>
    <row r="4" spans="1:17" ht="18">
      <c r="A4" s="359"/>
      <c r="B4" s="359"/>
      <c r="C4" s="392"/>
      <c r="D4" s="393"/>
      <c r="E4" s="394"/>
      <c r="F4" s="1087"/>
      <c r="G4" s="395"/>
      <c r="H4" s="396"/>
      <c r="I4" s="395"/>
      <c r="J4" s="392"/>
      <c r="K4" s="1109"/>
      <c r="L4" s="390"/>
      <c r="M4" s="390"/>
      <c r="N4" s="397"/>
      <c r="O4" s="390"/>
      <c r="P4" s="390"/>
      <c r="Q4" s="390"/>
    </row>
    <row r="5" spans="1:17" ht="18">
      <c r="A5" s="359"/>
      <c r="B5" s="359"/>
      <c r="C5" s="390"/>
      <c r="D5" s="393"/>
      <c r="E5" s="394"/>
      <c r="F5" s="1087"/>
      <c r="G5" s="395"/>
      <c r="H5" s="396"/>
      <c r="I5" s="395"/>
      <c r="J5" s="392"/>
      <c r="K5" s="1109"/>
      <c r="L5" s="390"/>
      <c r="M5" s="390"/>
      <c r="N5" s="397"/>
      <c r="O5" s="390"/>
      <c r="P5" s="390"/>
      <c r="Q5" s="390"/>
    </row>
    <row r="6" spans="1:17" ht="18">
      <c r="A6" s="361"/>
      <c r="B6" s="361"/>
      <c r="C6" s="398"/>
      <c r="D6" s="399"/>
      <c r="E6" s="394" t="s">
        <v>642</v>
      </c>
      <c r="F6" s="1088"/>
      <c r="G6" s="400"/>
      <c r="H6" s="401"/>
      <c r="I6" s="400"/>
      <c r="J6" s="398"/>
      <c r="K6" s="1110"/>
      <c r="L6" s="399"/>
      <c r="M6" s="402"/>
      <c r="N6" s="399"/>
      <c r="O6" s="399"/>
      <c r="P6" s="399"/>
      <c r="Q6" s="393"/>
    </row>
    <row r="7" spans="1:17" ht="18.75" thickBot="1">
      <c r="A7" s="361"/>
      <c r="B7" s="361"/>
      <c r="C7" s="398"/>
      <c r="D7" s="399"/>
      <c r="E7" s="403"/>
      <c r="F7" s="1088"/>
      <c r="G7" s="400"/>
      <c r="H7" s="401"/>
      <c r="I7" s="400"/>
      <c r="J7" s="398"/>
      <c r="K7" s="1110"/>
      <c r="L7" s="399"/>
      <c r="M7" s="402"/>
      <c r="N7" s="399"/>
      <c r="O7" s="399"/>
      <c r="P7" s="399"/>
      <c r="Q7" s="393"/>
    </row>
    <row r="8" spans="1:17" s="183" customFormat="1" ht="36.75" thickBot="1">
      <c r="A8" s="387"/>
      <c r="B8" s="1129"/>
      <c r="C8" s="404" t="s">
        <v>370</v>
      </c>
      <c r="D8" s="405"/>
      <c r="E8" s="406" t="s">
        <v>643</v>
      </c>
      <c r="F8" s="406" t="s">
        <v>1675</v>
      </c>
      <c r="G8" s="408" t="s">
        <v>644</v>
      </c>
      <c r="H8" s="404"/>
      <c r="I8" s="408" t="s">
        <v>65</v>
      </c>
      <c r="J8" s="404"/>
      <c r="K8" s="409" t="s">
        <v>645</v>
      </c>
      <c r="L8" s="404"/>
      <c r="M8" s="409"/>
      <c r="N8" s="404"/>
      <c r="O8" s="404" t="s">
        <v>646</v>
      </c>
      <c r="P8" s="410"/>
      <c r="Q8" s="390"/>
    </row>
    <row r="9" spans="1:17" ht="18">
      <c r="A9" s="377"/>
      <c r="B9" s="362"/>
      <c r="C9" s="411"/>
      <c r="D9" s="412"/>
      <c r="E9" s="413"/>
      <c r="F9" s="1089"/>
      <c r="G9" s="414"/>
      <c r="H9" s="415"/>
      <c r="I9" s="414"/>
      <c r="J9" s="411"/>
      <c r="K9" s="1111"/>
      <c r="L9" s="412"/>
      <c r="M9" s="416"/>
      <c r="N9" s="412"/>
      <c r="O9" s="412"/>
      <c r="P9" s="412"/>
      <c r="Q9" s="1074"/>
    </row>
    <row r="10" spans="1:17" ht="90">
      <c r="A10" s="377"/>
      <c r="B10" s="362"/>
      <c r="C10" s="411" t="s">
        <v>376</v>
      </c>
      <c r="D10" s="412"/>
      <c r="E10" s="417" t="s">
        <v>647</v>
      </c>
      <c r="F10" s="1089"/>
      <c r="G10" s="414" t="s">
        <v>648</v>
      </c>
      <c r="H10" s="415"/>
      <c r="I10" s="414">
        <v>25</v>
      </c>
      <c r="J10" s="411"/>
      <c r="K10" s="1111"/>
      <c r="L10" s="412"/>
      <c r="M10" s="416"/>
      <c r="N10" s="412"/>
      <c r="O10" s="418">
        <f t="shared" ref="O10:O48" si="0">I10*K10</f>
        <v>0</v>
      </c>
      <c r="P10" s="412"/>
      <c r="Q10" s="1074"/>
    </row>
    <row r="11" spans="1:17" ht="18">
      <c r="A11" s="377"/>
      <c r="B11" s="362"/>
      <c r="C11" s="411"/>
      <c r="D11" s="412"/>
      <c r="E11" s="417"/>
      <c r="F11" s="1089"/>
      <c r="G11" s="414"/>
      <c r="H11" s="415"/>
      <c r="I11" s="414"/>
      <c r="J11" s="411"/>
      <c r="K11" s="1111"/>
      <c r="L11" s="412"/>
      <c r="M11" s="416"/>
      <c r="N11" s="412"/>
      <c r="O11" s="412"/>
      <c r="P11" s="412"/>
      <c r="Q11" s="1074"/>
    </row>
    <row r="12" spans="1:17" ht="108">
      <c r="A12" s="377"/>
      <c r="B12" s="362"/>
      <c r="C12" s="411" t="s">
        <v>405</v>
      </c>
      <c r="D12" s="412"/>
      <c r="E12" s="417" t="s">
        <v>649</v>
      </c>
      <c r="F12" s="1089"/>
      <c r="G12" s="414" t="s">
        <v>385</v>
      </c>
      <c r="H12" s="415"/>
      <c r="I12" s="414">
        <v>1</v>
      </c>
      <c r="J12" s="411"/>
      <c r="K12" s="1111"/>
      <c r="L12" s="412"/>
      <c r="M12" s="416"/>
      <c r="N12" s="412"/>
      <c r="O12" s="418">
        <f t="shared" si="0"/>
        <v>0</v>
      </c>
      <c r="P12" s="412"/>
      <c r="Q12" s="1074"/>
    </row>
    <row r="13" spans="1:17" ht="18">
      <c r="A13" s="377"/>
      <c r="B13" s="362"/>
      <c r="C13" s="411"/>
      <c r="D13" s="412"/>
      <c r="E13" s="417"/>
      <c r="F13" s="1089"/>
      <c r="G13" s="414"/>
      <c r="H13" s="415"/>
      <c r="I13" s="414"/>
      <c r="J13" s="411"/>
      <c r="K13" s="1111"/>
      <c r="L13" s="412"/>
      <c r="M13" s="416"/>
      <c r="N13" s="412"/>
      <c r="O13" s="418"/>
      <c r="P13" s="412"/>
      <c r="Q13" s="1074"/>
    </row>
    <row r="14" spans="1:17" ht="54">
      <c r="A14" s="377"/>
      <c r="B14" s="362"/>
      <c r="C14" s="411" t="s">
        <v>414</v>
      </c>
      <c r="D14" s="412"/>
      <c r="E14" s="417" t="s">
        <v>650</v>
      </c>
      <c r="F14" s="1089"/>
      <c r="G14" s="414" t="s">
        <v>385</v>
      </c>
      <c r="H14" s="415"/>
      <c r="I14" s="414">
        <v>2</v>
      </c>
      <c r="J14" s="411"/>
      <c r="K14" s="1111"/>
      <c r="L14" s="412"/>
      <c r="M14" s="416"/>
      <c r="N14" s="412"/>
      <c r="O14" s="418">
        <f t="shared" si="0"/>
        <v>0</v>
      </c>
      <c r="P14" s="412"/>
      <c r="Q14" s="1074"/>
    </row>
    <row r="15" spans="1:17" ht="18">
      <c r="A15" s="377"/>
      <c r="B15" s="362"/>
      <c r="C15" s="411"/>
      <c r="D15" s="412"/>
      <c r="E15" s="417"/>
      <c r="F15" s="1089"/>
      <c r="G15" s="414"/>
      <c r="H15" s="415"/>
      <c r="I15" s="414"/>
      <c r="J15" s="411"/>
      <c r="K15" s="1111"/>
      <c r="L15" s="412"/>
      <c r="M15" s="416"/>
      <c r="N15" s="412"/>
      <c r="O15" s="418"/>
      <c r="P15" s="412"/>
      <c r="Q15" s="1074"/>
    </row>
    <row r="16" spans="1:17" ht="54">
      <c r="A16" s="377"/>
      <c r="B16" s="362"/>
      <c r="C16" s="411" t="s">
        <v>444</v>
      </c>
      <c r="D16" s="412"/>
      <c r="E16" s="417" t="s">
        <v>651</v>
      </c>
      <c r="F16" s="1089"/>
      <c r="G16" s="414" t="s">
        <v>385</v>
      </c>
      <c r="H16" s="415"/>
      <c r="I16" s="414">
        <v>5</v>
      </c>
      <c r="J16" s="411"/>
      <c r="K16" s="1111"/>
      <c r="L16" s="412"/>
      <c r="M16" s="416"/>
      <c r="N16" s="412"/>
      <c r="O16" s="418">
        <f t="shared" si="0"/>
        <v>0</v>
      </c>
      <c r="P16" s="412"/>
      <c r="Q16" s="1074"/>
    </row>
    <row r="17" spans="1:17" ht="18">
      <c r="A17" s="377"/>
      <c r="B17" s="362"/>
      <c r="C17" s="411"/>
      <c r="D17" s="412"/>
      <c r="E17" s="419"/>
      <c r="F17" s="1089"/>
      <c r="G17" s="414"/>
      <c r="H17" s="415"/>
      <c r="I17" s="414"/>
      <c r="J17" s="411"/>
      <c r="K17" s="1112"/>
      <c r="L17" s="412"/>
      <c r="M17" s="416"/>
      <c r="N17" s="412"/>
      <c r="O17" s="418"/>
      <c r="P17" s="412"/>
      <c r="Q17" s="1074"/>
    </row>
    <row r="18" spans="1:17" ht="36">
      <c r="A18" s="377"/>
      <c r="B18" s="362"/>
      <c r="C18" s="411" t="s">
        <v>474</v>
      </c>
      <c r="D18" s="412"/>
      <c r="E18" s="419" t="s">
        <v>652</v>
      </c>
      <c r="F18" s="1089"/>
      <c r="G18" s="414" t="s">
        <v>648</v>
      </c>
      <c r="H18" s="415"/>
      <c r="I18" s="414">
        <v>30</v>
      </c>
      <c r="J18" s="411"/>
      <c r="K18" s="1112"/>
      <c r="L18" s="412"/>
      <c r="M18" s="416"/>
      <c r="N18" s="412"/>
      <c r="O18" s="418">
        <f t="shared" si="0"/>
        <v>0</v>
      </c>
      <c r="P18" s="412"/>
      <c r="Q18" s="1074"/>
    </row>
    <row r="19" spans="1:17" ht="18">
      <c r="A19" s="377"/>
      <c r="B19" s="362"/>
      <c r="C19" s="411"/>
      <c r="D19" s="412"/>
      <c r="E19" s="419"/>
      <c r="F19" s="1089"/>
      <c r="G19" s="414"/>
      <c r="H19" s="415"/>
      <c r="I19" s="414"/>
      <c r="J19" s="411"/>
      <c r="K19" s="1112"/>
      <c r="L19" s="412"/>
      <c r="M19" s="416"/>
      <c r="N19" s="412"/>
      <c r="O19" s="418"/>
      <c r="P19" s="412"/>
      <c r="Q19" s="1074"/>
    </row>
    <row r="20" spans="1:17" ht="90">
      <c r="A20" s="377"/>
      <c r="B20" s="362"/>
      <c r="C20" s="411" t="s">
        <v>522</v>
      </c>
      <c r="D20" s="412"/>
      <c r="E20" s="419" t="s">
        <v>653</v>
      </c>
      <c r="F20" s="1089"/>
      <c r="G20" s="414" t="s">
        <v>71</v>
      </c>
      <c r="H20" s="415"/>
      <c r="I20" s="414">
        <v>1</v>
      </c>
      <c r="J20" s="411"/>
      <c r="K20" s="1112"/>
      <c r="L20" s="412"/>
      <c r="M20" s="416"/>
      <c r="N20" s="412"/>
      <c r="O20" s="418">
        <f t="shared" si="0"/>
        <v>0</v>
      </c>
      <c r="P20" s="412"/>
      <c r="Q20" s="1074"/>
    </row>
    <row r="21" spans="1:17" ht="18">
      <c r="A21" s="377"/>
      <c r="B21" s="362"/>
      <c r="C21" s="411"/>
      <c r="D21" s="412"/>
      <c r="E21" s="419" t="s">
        <v>654</v>
      </c>
      <c r="F21" s="1089"/>
      <c r="G21" s="414" t="s">
        <v>648</v>
      </c>
      <c r="H21" s="415"/>
      <c r="I21" s="414">
        <v>35</v>
      </c>
      <c r="J21" s="411"/>
      <c r="K21" s="1112"/>
      <c r="L21" s="412"/>
      <c r="M21" s="416"/>
      <c r="N21" s="412"/>
      <c r="O21" s="418">
        <f t="shared" si="0"/>
        <v>0</v>
      </c>
      <c r="P21" s="412"/>
      <c r="Q21" s="1074"/>
    </row>
    <row r="22" spans="1:17" ht="18">
      <c r="A22" s="377"/>
      <c r="B22" s="362"/>
      <c r="C22" s="411"/>
      <c r="D22" s="412"/>
      <c r="E22" s="419" t="s">
        <v>655</v>
      </c>
      <c r="F22" s="1089"/>
      <c r="G22" s="414" t="s">
        <v>648</v>
      </c>
      <c r="H22" s="415"/>
      <c r="I22" s="414">
        <v>35</v>
      </c>
      <c r="J22" s="411"/>
      <c r="K22" s="1112"/>
      <c r="L22" s="412"/>
      <c r="M22" s="416"/>
      <c r="N22" s="412"/>
      <c r="O22" s="418">
        <f t="shared" si="0"/>
        <v>0</v>
      </c>
      <c r="P22" s="412"/>
      <c r="Q22" s="1074"/>
    </row>
    <row r="23" spans="1:17" ht="18">
      <c r="A23" s="377"/>
      <c r="B23" s="362"/>
      <c r="C23" s="411"/>
      <c r="D23" s="412"/>
      <c r="E23" s="419"/>
      <c r="F23" s="1089"/>
      <c r="G23" s="414"/>
      <c r="H23" s="415"/>
      <c r="I23" s="414"/>
      <c r="J23" s="411"/>
      <c r="K23" s="1112"/>
      <c r="L23" s="412"/>
      <c r="M23" s="416"/>
      <c r="N23" s="412"/>
      <c r="O23" s="418"/>
      <c r="P23" s="412"/>
      <c r="Q23" s="1074"/>
    </row>
    <row r="24" spans="1:17" ht="72">
      <c r="A24" s="377"/>
      <c r="B24" s="362"/>
      <c r="C24" s="411" t="s">
        <v>538</v>
      </c>
      <c r="D24" s="412"/>
      <c r="E24" s="419" t="s">
        <v>656</v>
      </c>
      <c r="F24" s="1089"/>
      <c r="G24" s="414" t="s">
        <v>648</v>
      </c>
      <c r="H24" s="415"/>
      <c r="I24" s="414">
        <v>30</v>
      </c>
      <c r="J24" s="411"/>
      <c r="K24" s="1112"/>
      <c r="L24" s="412"/>
      <c r="M24" s="416"/>
      <c r="N24" s="412"/>
      <c r="O24" s="418">
        <f t="shared" si="0"/>
        <v>0</v>
      </c>
      <c r="P24" s="412"/>
      <c r="Q24" s="1074"/>
    </row>
    <row r="25" spans="1:17" ht="18">
      <c r="A25" s="377"/>
      <c r="B25" s="362"/>
      <c r="C25" s="411"/>
      <c r="D25" s="412"/>
      <c r="E25" s="419"/>
      <c r="F25" s="1089"/>
      <c r="G25" s="414"/>
      <c r="H25" s="415"/>
      <c r="I25" s="414"/>
      <c r="J25" s="411"/>
      <c r="K25" s="1112"/>
      <c r="L25" s="412"/>
      <c r="M25" s="416"/>
      <c r="N25" s="412"/>
      <c r="O25" s="418"/>
      <c r="P25" s="412"/>
      <c r="Q25" s="1074"/>
    </row>
    <row r="26" spans="1:17" ht="54">
      <c r="A26" s="377"/>
      <c r="B26" s="362"/>
      <c r="C26" s="411" t="s">
        <v>542</v>
      </c>
      <c r="D26" s="412"/>
      <c r="E26" s="417" t="s">
        <v>657</v>
      </c>
      <c r="F26" s="1089"/>
      <c r="G26" s="414" t="s">
        <v>385</v>
      </c>
      <c r="H26" s="415"/>
      <c r="I26" s="414">
        <v>1</v>
      </c>
      <c r="J26" s="411"/>
      <c r="K26" s="1112"/>
      <c r="L26" s="412"/>
      <c r="M26" s="416"/>
      <c r="N26" s="412"/>
      <c r="O26" s="418">
        <f t="shared" si="0"/>
        <v>0</v>
      </c>
      <c r="P26" s="412"/>
      <c r="Q26" s="1074"/>
    </row>
    <row r="27" spans="1:17" ht="18">
      <c r="A27" s="377"/>
      <c r="B27" s="362"/>
      <c r="C27" s="411"/>
      <c r="D27" s="412"/>
      <c r="E27" s="417"/>
      <c r="F27" s="1089"/>
      <c r="G27" s="414"/>
      <c r="H27" s="415"/>
      <c r="I27" s="414"/>
      <c r="J27" s="411"/>
      <c r="K27" s="1112"/>
      <c r="L27" s="412"/>
      <c r="M27" s="416"/>
      <c r="N27" s="412"/>
      <c r="O27" s="418"/>
      <c r="P27" s="412"/>
      <c r="Q27" s="1074"/>
    </row>
    <row r="28" spans="1:17" ht="18">
      <c r="A28" s="377"/>
      <c r="B28" s="362"/>
      <c r="C28" s="411" t="s">
        <v>561</v>
      </c>
      <c r="D28" s="412"/>
      <c r="E28" s="417" t="s">
        <v>658</v>
      </c>
      <c r="F28" s="1089"/>
      <c r="G28" s="414" t="s">
        <v>385</v>
      </c>
      <c r="H28" s="415"/>
      <c r="I28" s="414">
        <v>1</v>
      </c>
      <c r="J28" s="411"/>
      <c r="K28" s="1112"/>
      <c r="L28" s="412"/>
      <c r="M28" s="416"/>
      <c r="N28" s="412"/>
      <c r="O28" s="418">
        <f t="shared" si="0"/>
        <v>0</v>
      </c>
      <c r="P28" s="412"/>
      <c r="Q28" s="1074"/>
    </row>
    <row r="29" spans="1:17" ht="18">
      <c r="A29" s="377"/>
      <c r="B29" s="362"/>
      <c r="C29" s="411"/>
      <c r="D29" s="412"/>
      <c r="E29" s="417"/>
      <c r="F29" s="1089"/>
      <c r="G29" s="414"/>
      <c r="H29" s="415"/>
      <c r="I29" s="414"/>
      <c r="J29" s="411"/>
      <c r="K29" s="1112"/>
      <c r="L29" s="412"/>
      <c r="M29" s="416"/>
      <c r="N29" s="412"/>
      <c r="O29" s="418"/>
      <c r="P29" s="412"/>
      <c r="Q29" s="1074"/>
    </row>
    <row r="30" spans="1:17" ht="36">
      <c r="A30" s="377"/>
      <c r="B30" s="362"/>
      <c r="C30" s="411"/>
      <c r="D30" s="412"/>
      <c r="E30" s="420" t="s">
        <v>659</v>
      </c>
      <c r="F30" s="1089"/>
      <c r="G30" s="414" t="s">
        <v>385</v>
      </c>
      <c r="H30" s="415"/>
      <c r="I30" s="414">
        <v>1</v>
      </c>
      <c r="J30" s="411"/>
      <c r="K30" s="1112"/>
      <c r="L30" s="412"/>
      <c r="M30" s="416"/>
      <c r="N30" s="412"/>
      <c r="O30" s="418">
        <f t="shared" si="0"/>
        <v>0</v>
      </c>
      <c r="P30" s="412"/>
      <c r="Q30" s="1074"/>
    </row>
    <row r="31" spans="1:17" ht="18">
      <c r="A31" s="377"/>
      <c r="B31" s="362"/>
      <c r="C31" s="411"/>
      <c r="D31" s="412"/>
      <c r="E31" s="421" t="s">
        <v>660</v>
      </c>
      <c r="F31" s="1089"/>
      <c r="G31" s="414" t="s">
        <v>385</v>
      </c>
      <c r="H31" s="415"/>
      <c r="I31" s="414">
        <v>3</v>
      </c>
      <c r="J31" s="411"/>
      <c r="K31" s="1112"/>
      <c r="L31" s="412"/>
      <c r="M31" s="416"/>
      <c r="N31" s="412"/>
      <c r="O31" s="418">
        <f t="shared" si="0"/>
        <v>0</v>
      </c>
      <c r="P31" s="412"/>
      <c r="Q31" s="1074"/>
    </row>
    <row r="32" spans="1:17" ht="18">
      <c r="A32" s="377"/>
      <c r="B32" s="362"/>
      <c r="C32" s="411"/>
      <c r="D32" s="412"/>
      <c r="E32" s="421" t="s">
        <v>661</v>
      </c>
      <c r="F32" s="1089"/>
      <c r="G32" s="414" t="s">
        <v>385</v>
      </c>
      <c r="H32" s="415"/>
      <c r="I32" s="414">
        <v>1</v>
      </c>
      <c r="J32" s="411"/>
      <c r="K32" s="1112"/>
      <c r="L32" s="412"/>
      <c r="M32" s="416"/>
      <c r="N32" s="412"/>
      <c r="O32" s="418">
        <f t="shared" si="0"/>
        <v>0</v>
      </c>
      <c r="P32" s="412"/>
      <c r="Q32" s="1074"/>
    </row>
    <row r="33" spans="1:17" ht="18">
      <c r="A33" s="377"/>
      <c r="B33" s="362"/>
      <c r="C33" s="411"/>
      <c r="D33" s="412"/>
      <c r="E33" s="421" t="s">
        <v>662</v>
      </c>
      <c r="F33" s="1089"/>
      <c r="G33" s="414" t="s">
        <v>385</v>
      </c>
      <c r="H33" s="415"/>
      <c r="I33" s="414">
        <v>1</v>
      </c>
      <c r="J33" s="411"/>
      <c r="K33" s="1112"/>
      <c r="L33" s="412"/>
      <c r="M33" s="416"/>
      <c r="N33" s="412"/>
      <c r="O33" s="418">
        <f t="shared" si="0"/>
        <v>0</v>
      </c>
      <c r="P33" s="412"/>
      <c r="Q33" s="1074"/>
    </row>
    <row r="34" spans="1:17" ht="18">
      <c r="A34" s="377"/>
      <c r="B34" s="362"/>
      <c r="C34" s="411"/>
      <c r="D34" s="412"/>
      <c r="E34" s="421" t="s">
        <v>663</v>
      </c>
      <c r="F34" s="1089"/>
      <c r="G34" s="414" t="s">
        <v>385</v>
      </c>
      <c r="H34" s="415"/>
      <c r="I34" s="414">
        <v>1</v>
      </c>
      <c r="J34" s="411"/>
      <c r="K34" s="1112"/>
      <c r="L34" s="412"/>
      <c r="M34" s="416"/>
      <c r="N34" s="412"/>
      <c r="O34" s="418">
        <f t="shared" si="0"/>
        <v>0</v>
      </c>
      <c r="P34" s="412"/>
      <c r="Q34" s="1074"/>
    </row>
    <row r="35" spans="1:17" ht="18">
      <c r="A35" s="377"/>
      <c r="B35" s="362"/>
      <c r="C35" s="411"/>
      <c r="D35" s="412"/>
      <c r="E35" s="421" t="s">
        <v>664</v>
      </c>
      <c r="F35" s="1089"/>
      <c r="G35" s="414" t="s">
        <v>385</v>
      </c>
      <c r="H35" s="415"/>
      <c r="I35" s="414">
        <v>8</v>
      </c>
      <c r="J35" s="411"/>
      <c r="K35" s="1112"/>
      <c r="L35" s="412"/>
      <c r="M35" s="416"/>
      <c r="N35" s="412"/>
      <c r="O35" s="418">
        <f>I35*K35</f>
        <v>0</v>
      </c>
      <c r="P35" s="412"/>
      <c r="Q35" s="1074"/>
    </row>
    <row r="36" spans="1:17" ht="18">
      <c r="A36" s="377"/>
      <c r="B36" s="362"/>
      <c r="C36" s="411"/>
      <c r="D36" s="412"/>
      <c r="E36" s="421" t="s">
        <v>665</v>
      </c>
      <c r="F36" s="1089"/>
      <c r="G36" s="414" t="s">
        <v>385</v>
      </c>
      <c r="H36" s="415"/>
      <c r="I36" s="414">
        <v>1</v>
      </c>
      <c r="J36" s="411"/>
      <c r="K36" s="1112"/>
      <c r="L36" s="412"/>
      <c r="M36" s="416"/>
      <c r="N36" s="412"/>
      <c r="O36" s="418">
        <f>I36*K36</f>
        <v>0</v>
      </c>
      <c r="P36" s="412"/>
      <c r="Q36" s="1074"/>
    </row>
    <row r="37" spans="1:17" ht="18">
      <c r="A37" s="377"/>
      <c r="B37" s="362"/>
      <c r="C37" s="411"/>
      <c r="D37" s="412"/>
      <c r="E37" s="417"/>
      <c r="F37" s="1089"/>
      <c r="G37" s="414"/>
      <c r="H37" s="415"/>
      <c r="I37" s="414"/>
      <c r="J37" s="411"/>
      <c r="K37" s="1112"/>
      <c r="L37" s="412"/>
      <c r="M37" s="416"/>
      <c r="N37" s="412"/>
      <c r="O37" s="418"/>
      <c r="P37" s="412"/>
      <c r="Q37" s="1074"/>
    </row>
    <row r="38" spans="1:17" ht="18">
      <c r="A38" s="377"/>
      <c r="B38" s="362"/>
      <c r="C38" s="411" t="s">
        <v>631</v>
      </c>
      <c r="D38" s="412"/>
      <c r="E38" s="417" t="s">
        <v>666</v>
      </c>
      <c r="F38" s="1089"/>
      <c r="G38" s="414" t="s">
        <v>71</v>
      </c>
      <c r="H38" s="415"/>
      <c r="I38" s="414">
        <v>1</v>
      </c>
      <c r="J38" s="411"/>
      <c r="K38" s="1112"/>
      <c r="L38" s="412"/>
      <c r="M38" s="416"/>
      <c r="N38" s="412"/>
      <c r="O38" s="418">
        <f t="shared" si="0"/>
        <v>0</v>
      </c>
      <c r="P38" s="412"/>
      <c r="Q38" s="1074"/>
    </row>
    <row r="39" spans="1:17" ht="18">
      <c r="A39" s="377"/>
      <c r="B39" s="362"/>
      <c r="C39" s="411"/>
      <c r="D39" s="412"/>
      <c r="E39" s="417"/>
      <c r="F39" s="1089"/>
      <c r="G39" s="414"/>
      <c r="H39" s="415"/>
      <c r="I39" s="414"/>
      <c r="J39" s="411"/>
      <c r="K39" s="1112"/>
      <c r="L39" s="412"/>
      <c r="M39" s="416"/>
      <c r="N39" s="412"/>
      <c r="O39" s="418"/>
      <c r="P39" s="412"/>
      <c r="Q39" s="1074"/>
    </row>
    <row r="40" spans="1:17" ht="18">
      <c r="A40" s="377"/>
      <c r="B40" s="362"/>
      <c r="C40" s="411" t="s">
        <v>632</v>
      </c>
      <c r="D40" s="412"/>
      <c r="E40" s="417" t="s">
        <v>667</v>
      </c>
      <c r="F40" s="1089"/>
      <c r="G40" s="414" t="s">
        <v>71</v>
      </c>
      <c r="H40" s="415"/>
      <c r="I40" s="414">
        <v>1</v>
      </c>
      <c r="J40" s="411"/>
      <c r="K40" s="1112"/>
      <c r="L40" s="412"/>
      <c r="M40" s="416"/>
      <c r="N40" s="412"/>
      <c r="O40" s="418">
        <f t="shared" si="0"/>
        <v>0</v>
      </c>
      <c r="P40" s="412"/>
      <c r="Q40" s="1074"/>
    </row>
    <row r="41" spans="1:17" ht="18">
      <c r="A41" s="377"/>
      <c r="B41" s="362"/>
      <c r="C41" s="411"/>
      <c r="D41" s="412"/>
      <c r="E41" s="417"/>
      <c r="F41" s="1089"/>
      <c r="G41" s="414"/>
      <c r="H41" s="415"/>
      <c r="I41" s="414"/>
      <c r="J41" s="411"/>
      <c r="K41" s="1112"/>
      <c r="L41" s="412"/>
      <c r="M41" s="416"/>
      <c r="N41" s="412"/>
      <c r="O41" s="418"/>
      <c r="P41" s="412"/>
      <c r="Q41" s="1074"/>
    </row>
    <row r="42" spans="1:17" ht="36">
      <c r="A42" s="377"/>
      <c r="B42" s="362"/>
      <c r="C42" s="411" t="s">
        <v>577</v>
      </c>
      <c r="D42" s="412"/>
      <c r="E42" s="422" t="s">
        <v>668</v>
      </c>
      <c r="F42" s="1089"/>
      <c r="G42" s="414" t="s">
        <v>71</v>
      </c>
      <c r="H42" s="415">
        <v>1</v>
      </c>
      <c r="I42" s="414">
        <v>1</v>
      </c>
      <c r="J42" s="411"/>
      <c r="K42" s="1112"/>
      <c r="L42" s="412"/>
      <c r="M42" s="416"/>
      <c r="N42" s="412"/>
      <c r="O42" s="418">
        <f t="shared" si="0"/>
        <v>0</v>
      </c>
      <c r="P42" s="412"/>
      <c r="Q42" s="1074"/>
    </row>
    <row r="43" spans="1:17" ht="18">
      <c r="A43" s="377"/>
      <c r="B43" s="362"/>
      <c r="C43" s="411"/>
      <c r="D43" s="412"/>
      <c r="E43" s="421"/>
      <c r="F43" s="1089"/>
      <c r="G43" s="414"/>
      <c r="H43" s="415"/>
      <c r="I43" s="414"/>
      <c r="J43" s="411"/>
      <c r="K43" s="1112"/>
      <c r="L43" s="412"/>
      <c r="M43" s="416"/>
      <c r="N43" s="412"/>
      <c r="O43" s="418"/>
      <c r="P43" s="412"/>
      <c r="Q43" s="1074"/>
    </row>
    <row r="44" spans="1:17" ht="54">
      <c r="A44" s="378"/>
      <c r="B44" s="363"/>
      <c r="C44" s="411" t="s">
        <v>593</v>
      </c>
      <c r="D44" s="423"/>
      <c r="E44" s="422" t="s">
        <v>669</v>
      </c>
      <c r="F44" s="1090"/>
      <c r="G44" s="414" t="s">
        <v>71</v>
      </c>
      <c r="H44" s="425"/>
      <c r="I44" s="414">
        <v>1</v>
      </c>
      <c r="J44" s="424"/>
      <c r="K44" s="1112"/>
      <c r="L44" s="423"/>
      <c r="M44" s="426"/>
      <c r="N44" s="423"/>
      <c r="O44" s="418">
        <f t="shared" si="0"/>
        <v>0</v>
      </c>
      <c r="P44" s="423"/>
      <c r="Q44" s="1075"/>
    </row>
    <row r="45" spans="1:17" ht="18">
      <c r="A45" s="377"/>
      <c r="B45" s="362"/>
      <c r="C45" s="411"/>
      <c r="D45" s="412"/>
      <c r="E45" s="427"/>
      <c r="F45" s="1089"/>
      <c r="G45" s="414"/>
      <c r="H45" s="415"/>
      <c r="I45" s="414"/>
      <c r="J45" s="411"/>
      <c r="K45" s="1112"/>
      <c r="L45" s="412"/>
      <c r="M45" s="416"/>
      <c r="N45" s="412"/>
      <c r="O45" s="418"/>
      <c r="P45" s="412"/>
      <c r="Q45" s="1074"/>
    </row>
    <row r="46" spans="1:17" ht="36">
      <c r="A46" s="377"/>
      <c r="B46" s="362"/>
      <c r="C46" s="411" t="s">
        <v>604</v>
      </c>
      <c r="D46" s="412"/>
      <c r="E46" s="428" t="s">
        <v>670</v>
      </c>
      <c r="F46" s="1089"/>
      <c r="G46" s="414" t="s">
        <v>648</v>
      </c>
      <c r="H46" s="415"/>
      <c r="I46" s="414">
        <v>100</v>
      </c>
      <c r="J46" s="411"/>
      <c r="K46" s="1112"/>
      <c r="L46" s="412"/>
      <c r="M46" s="416"/>
      <c r="N46" s="412"/>
      <c r="O46" s="418">
        <f t="shared" si="0"/>
        <v>0</v>
      </c>
      <c r="P46" s="412"/>
      <c r="Q46" s="1074"/>
    </row>
    <row r="47" spans="1:17" ht="18">
      <c r="A47" s="358"/>
      <c r="B47" s="364"/>
      <c r="C47" s="429"/>
      <c r="D47" s="430"/>
      <c r="E47" s="428"/>
      <c r="F47" s="1091"/>
      <c r="G47" s="431"/>
      <c r="H47" s="432"/>
      <c r="I47" s="431"/>
      <c r="J47" s="429"/>
      <c r="K47" s="1113"/>
      <c r="L47" s="434"/>
      <c r="M47" s="435"/>
      <c r="N47" s="434"/>
      <c r="O47" s="418"/>
      <c r="P47" s="434"/>
      <c r="Q47" s="478"/>
    </row>
    <row r="48" spans="1:17" ht="36">
      <c r="A48" s="358"/>
      <c r="B48" s="364"/>
      <c r="C48" s="429" t="s">
        <v>623</v>
      </c>
      <c r="D48" s="430"/>
      <c r="E48" s="428" t="s">
        <v>671</v>
      </c>
      <c r="F48" s="1091"/>
      <c r="G48" s="431" t="s">
        <v>385</v>
      </c>
      <c r="H48" s="432"/>
      <c r="I48" s="431">
        <v>1</v>
      </c>
      <c r="J48" s="429"/>
      <c r="K48" s="1113"/>
      <c r="L48" s="434"/>
      <c r="M48" s="435"/>
      <c r="N48" s="434"/>
      <c r="O48" s="418">
        <f t="shared" si="0"/>
        <v>0</v>
      </c>
      <c r="P48" s="434"/>
      <c r="Q48" s="478"/>
    </row>
    <row r="49" spans="1:17" ht="18">
      <c r="A49" s="358"/>
      <c r="B49" s="364"/>
      <c r="C49" s="429"/>
      <c r="D49" s="430"/>
      <c r="E49" s="428"/>
      <c r="F49" s="1091"/>
      <c r="G49" s="431"/>
      <c r="H49" s="432"/>
      <c r="I49" s="431"/>
      <c r="J49" s="429"/>
      <c r="K49" s="1113"/>
      <c r="L49" s="434"/>
      <c r="M49" s="435"/>
      <c r="N49" s="434"/>
      <c r="O49" s="418"/>
      <c r="P49" s="434"/>
      <c r="Q49" s="478"/>
    </row>
    <row r="50" spans="1:17" ht="18">
      <c r="A50" s="358"/>
      <c r="B50" s="364"/>
      <c r="C50" s="429" t="s">
        <v>633</v>
      </c>
      <c r="D50" s="430"/>
      <c r="E50" s="428" t="s">
        <v>672</v>
      </c>
      <c r="F50" s="1091"/>
      <c r="G50" s="431" t="s">
        <v>83</v>
      </c>
      <c r="H50" s="432"/>
      <c r="I50" s="431">
        <v>5</v>
      </c>
      <c r="J50" s="429"/>
      <c r="K50" s="1113">
        <f>SUM(O10:O48)</f>
        <v>0</v>
      </c>
      <c r="L50" s="434"/>
      <c r="M50" s="435"/>
      <c r="N50" s="434"/>
      <c r="O50" s="418">
        <f>0.05*K50</f>
        <v>0</v>
      </c>
      <c r="P50" s="434"/>
      <c r="Q50" s="478"/>
    </row>
    <row r="51" spans="1:17" ht="18">
      <c r="A51" s="358"/>
      <c r="B51" s="364"/>
      <c r="C51" s="429"/>
      <c r="D51" s="430"/>
      <c r="E51" s="428"/>
      <c r="F51" s="1091"/>
      <c r="G51" s="431"/>
      <c r="H51" s="432"/>
      <c r="I51" s="431"/>
      <c r="J51" s="429"/>
      <c r="K51" s="1114"/>
      <c r="L51" s="434"/>
      <c r="M51" s="435"/>
      <c r="N51" s="434"/>
      <c r="O51" s="434"/>
      <c r="P51" s="434"/>
      <c r="Q51" s="478"/>
    </row>
    <row r="52" spans="1:17" ht="18.75" thickBot="1">
      <c r="A52" s="358"/>
      <c r="B52" s="364"/>
      <c r="C52" s="429"/>
      <c r="D52" s="430"/>
      <c r="E52" s="428"/>
      <c r="F52" s="1091"/>
      <c r="G52" s="431"/>
      <c r="H52" s="432"/>
      <c r="I52" s="431"/>
      <c r="J52" s="429"/>
      <c r="K52" s="1114"/>
      <c r="L52" s="434"/>
      <c r="M52" s="435"/>
      <c r="N52" s="434"/>
      <c r="O52" s="434"/>
      <c r="P52" s="434"/>
      <c r="Q52" s="478"/>
    </row>
    <row r="53" spans="1:17" ht="18.75" thickBot="1">
      <c r="A53" s="358"/>
      <c r="B53" s="379"/>
      <c r="C53" s="436"/>
      <c r="D53" s="436"/>
      <c r="E53" s="437" t="s">
        <v>673</v>
      </c>
      <c r="F53" s="1092"/>
      <c r="G53" s="438"/>
      <c r="H53" s="439"/>
      <c r="I53" s="438"/>
      <c r="J53" s="439"/>
      <c r="K53" s="1115"/>
      <c r="L53" s="441"/>
      <c r="M53" s="440"/>
      <c r="N53" s="441"/>
      <c r="O53" s="442">
        <f>SUM(O10:O50)</f>
        <v>0</v>
      </c>
      <c r="P53" s="443"/>
      <c r="Q53" s="390"/>
    </row>
    <row r="54" spans="1:17" ht="18">
      <c r="A54" s="358"/>
      <c r="B54" s="365"/>
      <c r="C54" s="444"/>
      <c r="D54" s="444"/>
      <c r="E54" s="445"/>
      <c r="F54" s="1093"/>
      <c r="G54" s="446"/>
      <c r="H54" s="447"/>
      <c r="I54" s="446"/>
      <c r="J54" s="447"/>
      <c r="K54" s="1116"/>
      <c r="L54" s="449"/>
      <c r="M54" s="448"/>
      <c r="N54" s="449"/>
      <c r="O54" s="449"/>
      <c r="P54" s="449"/>
      <c r="Q54" s="390"/>
    </row>
    <row r="55" spans="1:17" ht="18">
      <c r="A55" s="359"/>
      <c r="B55" s="359"/>
      <c r="C55" s="386"/>
      <c r="D55" s="386"/>
      <c r="E55" s="450"/>
      <c r="F55" s="1086"/>
      <c r="G55" s="388"/>
      <c r="H55" s="389"/>
      <c r="I55" s="388"/>
      <c r="J55" s="389"/>
      <c r="K55" s="538"/>
      <c r="L55" s="451"/>
      <c r="M55" s="451"/>
      <c r="N55" s="451"/>
      <c r="O55" s="452"/>
      <c r="P55" s="390"/>
      <c r="Q55" s="390"/>
    </row>
    <row r="56" spans="1:17" ht="18">
      <c r="A56" s="360"/>
      <c r="B56" s="360"/>
      <c r="C56" s="392"/>
      <c r="D56" s="399"/>
      <c r="E56" s="394" t="s">
        <v>674</v>
      </c>
      <c r="F56" s="1088"/>
      <c r="G56" s="400"/>
      <c r="H56" s="401"/>
      <c r="I56" s="400"/>
      <c r="J56" s="398"/>
      <c r="K56" s="539"/>
      <c r="L56" s="402"/>
      <c r="M56" s="402"/>
      <c r="N56" s="453"/>
      <c r="O56" s="452"/>
      <c r="P56" s="390"/>
      <c r="Q56" s="390"/>
    </row>
    <row r="57" spans="1:17" ht="18.75" thickBot="1">
      <c r="A57" s="360"/>
      <c r="B57" s="360"/>
      <c r="C57" s="392"/>
      <c r="D57" s="399"/>
      <c r="E57" s="394"/>
      <c r="F57" s="1088"/>
      <c r="G57" s="400"/>
      <c r="H57" s="401"/>
      <c r="I57" s="400"/>
      <c r="J57" s="398"/>
      <c r="K57" s="539"/>
      <c r="L57" s="402"/>
      <c r="M57" s="402"/>
      <c r="N57" s="453"/>
      <c r="O57" s="452"/>
      <c r="P57" s="390"/>
      <c r="Q57" s="390"/>
    </row>
    <row r="58" spans="1:17" s="183" customFormat="1" ht="36.75" thickBot="1">
      <c r="A58" s="491"/>
      <c r="B58" s="1129"/>
      <c r="C58" s="404" t="s">
        <v>370</v>
      </c>
      <c r="D58" s="405"/>
      <c r="E58" s="406" t="s">
        <v>643</v>
      </c>
      <c r="F58" s="406" t="s">
        <v>1675</v>
      </c>
      <c r="G58" s="408" t="s">
        <v>644</v>
      </c>
      <c r="H58" s="404"/>
      <c r="I58" s="408" t="s">
        <v>65</v>
      </c>
      <c r="J58" s="404"/>
      <c r="K58" s="409" t="s">
        <v>645</v>
      </c>
      <c r="L58" s="404"/>
      <c r="M58" s="409"/>
      <c r="N58" s="404"/>
      <c r="O58" s="404" t="s">
        <v>646</v>
      </c>
      <c r="P58" s="410"/>
      <c r="Q58" s="393"/>
    </row>
    <row r="59" spans="1:17" ht="18">
      <c r="A59" s="371"/>
      <c r="B59" s="366"/>
      <c r="C59" s="454"/>
      <c r="D59" s="455"/>
      <c r="E59" s="554"/>
      <c r="F59" s="1094"/>
      <c r="G59" s="456"/>
      <c r="H59" s="457"/>
      <c r="I59" s="458"/>
      <c r="J59" s="457"/>
      <c r="K59" s="1117"/>
      <c r="L59" s="459"/>
      <c r="M59" s="459"/>
      <c r="N59" s="1076"/>
      <c r="O59" s="460"/>
      <c r="P59" s="461"/>
      <c r="Q59" s="390"/>
    </row>
    <row r="60" spans="1:17" ht="36">
      <c r="A60" s="359"/>
      <c r="B60" s="364"/>
      <c r="C60" s="462" t="s">
        <v>376</v>
      </c>
      <c r="D60" s="434"/>
      <c r="E60" s="463" t="s">
        <v>675</v>
      </c>
      <c r="F60" s="1095"/>
      <c r="G60" s="464"/>
      <c r="H60" s="465"/>
      <c r="I60" s="464"/>
      <c r="J60" s="462"/>
      <c r="K60" s="1118"/>
      <c r="L60" s="435"/>
      <c r="M60" s="435"/>
      <c r="N60" s="1077"/>
      <c r="O60" s="435"/>
      <c r="P60" s="434"/>
      <c r="Q60" s="390"/>
    </row>
    <row r="61" spans="1:17" ht="18">
      <c r="A61" s="359"/>
      <c r="B61" s="364"/>
      <c r="C61" s="462"/>
      <c r="D61" s="434"/>
      <c r="E61" s="467" t="s">
        <v>676</v>
      </c>
      <c r="F61" s="1095"/>
      <c r="G61" s="464" t="s">
        <v>385</v>
      </c>
      <c r="H61" s="465"/>
      <c r="I61" s="464">
        <v>40</v>
      </c>
      <c r="J61" s="462"/>
      <c r="K61" s="540"/>
      <c r="L61" s="435"/>
      <c r="M61" s="435"/>
      <c r="N61" s="1077"/>
      <c r="O61" s="433">
        <f>I61*K61</f>
        <v>0</v>
      </c>
      <c r="P61" s="434"/>
      <c r="Q61" s="390"/>
    </row>
    <row r="62" spans="1:17" ht="18">
      <c r="A62" s="359"/>
      <c r="B62" s="364"/>
      <c r="C62" s="462"/>
      <c r="D62" s="434"/>
      <c r="E62" s="467" t="s">
        <v>677</v>
      </c>
      <c r="F62" s="1095"/>
      <c r="G62" s="464" t="s">
        <v>385</v>
      </c>
      <c r="H62" s="465"/>
      <c r="I62" s="464">
        <v>55</v>
      </c>
      <c r="J62" s="462"/>
      <c r="K62" s="540"/>
      <c r="L62" s="435"/>
      <c r="M62" s="435"/>
      <c r="N62" s="1077"/>
      <c r="O62" s="433">
        <f>I62*K62</f>
        <v>0</v>
      </c>
      <c r="P62" s="434"/>
      <c r="Q62" s="390"/>
    </row>
    <row r="63" spans="1:17" ht="18">
      <c r="A63" s="359"/>
      <c r="B63" s="364"/>
      <c r="C63" s="462"/>
      <c r="D63" s="434"/>
      <c r="E63" s="467" t="s">
        <v>678</v>
      </c>
      <c r="F63" s="1095"/>
      <c r="G63" s="464" t="s">
        <v>385</v>
      </c>
      <c r="H63" s="465"/>
      <c r="I63" s="464">
        <v>8</v>
      </c>
      <c r="J63" s="462"/>
      <c r="K63" s="540"/>
      <c r="L63" s="435"/>
      <c r="M63" s="435"/>
      <c r="N63" s="1077"/>
      <c r="O63" s="433">
        <f>I63*K63</f>
        <v>0</v>
      </c>
      <c r="P63" s="434"/>
      <c r="Q63" s="390"/>
    </row>
    <row r="64" spans="1:17" ht="36">
      <c r="A64" s="359"/>
      <c r="B64" s="364"/>
      <c r="C64" s="462"/>
      <c r="D64" s="434"/>
      <c r="E64" s="467" t="s">
        <v>679</v>
      </c>
      <c r="F64" s="1095"/>
      <c r="G64" s="464" t="s">
        <v>385</v>
      </c>
      <c r="H64" s="465"/>
      <c r="I64" s="464">
        <v>45</v>
      </c>
      <c r="J64" s="462"/>
      <c r="K64" s="540"/>
      <c r="L64" s="435"/>
      <c r="M64" s="435"/>
      <c r="N64" s="1077"/>
      <c r="O64" s="433">
        <f>I64*K64</f>
        <v>0</v>
      </c>
      <c r="P64" s="434"/>
      <c r="Q64" s="390"/>
    </row>
    <row r="65" spans="1:17" ht="18">
      <c r="A65" s="359"/>
      <c r="B65" s="364"/>
      <c r="C65" s="462"/>
      <c r="D65" s="434"/>
      <c r="E65" s="467"/>
      <c r="F65" s="1095"/>
      <c r="G65" s="464"/>
      <c r="H65" s="465"/>
      <c r="I65" s="464"/>
      <c r="J65" s="462"/>
      <c r="K65" s="540"/>
      <c r="L65" s="435"/>
      <c r="M65" s="435"/>
      <c r="N65" s="1077"/>
      <c r="O65" s="435"/>
      <c r="P65" s="434"/>
      <c r="Q65" s="390"/>
    </row>
    <row r="66" spans="1:17" ht="18">
      <c r="A66" s="371"/>
      <c r="B66" s="367"/>
      <c r="C66" s="469" t="s">
        <v>405</v>
      </c>
      <c r="D66" s="470" t="s">
        <v>680</v>
      </c>
      <c r="E66" s="463" t="s">
        <v>681</v>
      </c>
      <c r="F66" s="1096"/>
      <c r="G66" s="464"/>
      <c r="H66" s="465"/>
      <c r="I66" s="464"/>
      <c r="J66" s="465"/>
      <c r="K66" s="540"/>
      <c r="L66" s="466"/>
      <c r="M66" s="466"/>
      <c r="N66" s="1077"/>
      <c r="O66" s="435"/>
      <c r="P66" s="434"/>
      <c r="Q66" s="390"/>
    </row>
    <row r="67" spans="1:17" ht="36">
      <c r="A67" s="371"/>
      <c r="B67" s="367"/>
      <c r="C67" s="469"/>
      <c r="D67" s="470"/>
      <c r="E67" s="463" t="s">
        <v>682</v>
      </c>
      <c r="F67" s="1096"/>
      <c r="G67" s="464" t="s">
        <v>385</v>
      </c>
      <c r="H67" s="465"/>
      <c r="I67" s="464">
        <v>170</v>
      </c>
      <c r="J67" s="465"/>
      <c r="K67" s="540"/>
      <c r="L67" s="466"/>
      <c r="M67" s="466"/>
      <c r="N67" s="1077"/>
      <c r="O67" s="433">
        <f>I67*K67</f>
        <v>0</v>
      </c>
      <c r="P67" s="434"/>
      <c r="Q67" s="390"/>
    </row>
    <row r="68" spans="1:17" ht="36">
      <c r="A68" s="371"/>
      <c r="B68" s="367"/>
      <c r="C68" s="469"/>
      <c r="D68" s="470"/>
      <c r="E68" s="463" t="s">
        <v>683</v>
      </c>
      <c r="F68" s="1096"/>
      <c r="G68" s="464" t="s">
        <v>385</v>
      </c>
      <c r="H68" s="465"/>
      <c r="I68" s="464">
        <v>50</v>
      </c>
      <c r="J68" s="465"/>
      <c r="K68" s="540"/>
      <c r="L68" s="466"/>
      <c r="M68" s="466"/>
      <c r="N68" s="1077"/>
      <c r="O68" s="433">
        <f>I68*K68</f>
        <v>0</v>
      </c>
      <c r="P68" s="434"/>
      <c r="Q68" s="390"/>
    </row>
    <row r="69" spans="1:17" ht="18">
      <c r="A69" s="371"/>
      <c r="B69" s="367"/>
      <c r="C69" s="469"/>
      <c r="D69" s="470"/>
      <c r="E69" s="463" t="s">
        <v>684</v>
      </c>
      <c r="F69" s="1096"/>
      <c r="G69" s="464" t="s">
        <v>385</v>
      </c>
      <c r="H69" s="465"/>
      <c r="I69" s="464">
        <v>4</v>
      </c>
      <c r="J69" s="465"/>
      <c r="K69" s="540"/>
      <c r="L69" s="466"/>
      <c r="M69" s="466"/>
      <c r="N69" s="1077"/>
      <c r="O69" s="433">
        <f>I69*K69</f>
        <v>0</v>
      </c>
      <c r="P69" s="434"/>
      <c r="Q69" s="390"/>
    </row>
    <row r="70" spans="1:17" ht="18">
      <c r="A70" s="371"/>
      <c r="B70" s="367"/>
      <c r="C70" s="469"/>
      <c r="D70" s="470"/>
      <c r="E70" s="463" t="s">
        <v>685</v>
      </c>
      <c r="F70" s="1096"/>
      <c r="G70" s="464" t="s">
        <v>385</v>
      </c>
      <c r="H70" s="465"/>
      <c r="I70" s="464">
        <v>4</v>
      </c>
      <c r="J70" s="465"/>
      <c r="K70" s="540"/>
      <c r="L70" s="466"/>
      <c r="M70" s="466"/>
      <c r="N70" s="1077"/>
      <c r="O70" s="433">
        <f>I70*K70</f>
        <v>0</v>
      </c>
      <c r="P70" s="434"/>
      <c r="Q70" s="390"/>
    </row>
    <row r="71" spans="1:17" ht="18">
      <c r="A71" s="371"/>
      <c r="B71" s="367"/>
      <c r="C71" s="469"/>
      <c r="D71" s="470"/>
      <c r="E71" s="463" t="s">
        <v>686</v>
      </c>
      <c r="F71" s="1096"/>
      <c r="G71" s="464" t="s">
        <v>385</v>
      </c>
      <c r="H71" s="465"/>
      <c r="I71" s="464">
        <v>4</v>
      </c>
      <c r="J71" s="465"/>
      <c r="K71" s="540"/>
      <c r="L71" s="466"/>
      <c r="M71" s="466"/>
      <c r="N71" s="1077"/>
      <c r="O71" s="433">
        <f>I71*K71</f>
        <v>0</v>
      </c>
      <c r="P71" s="434"/>
      <c r="Q71" s="390"/>
    </row>
    <row r="72" spans="1:17" ht="18">
      <c r="A72" s="371"/>
      <c r="B72" s="367"/>
      <c r="C72" s="462"/>
      <c r="D72" s="471"/>
      <c r="E72" s="472"/>
      <c r="F72" s="1097"/>
      <c r="G72" s="473"/>
      <c r="H72" s="471"/>
      <c r="I72" s="473"/>
      <c r="J72" s="471"/>
      <c r="K72" s="541"/>
      <c r="L72" s="475"/>
      <c r="M72" s="475"/>
      <c r="N72" s="1077"/>
      <c r="O72" s="435"/>
      <c r="P72" s="434"/>
      <c r="Q72" s="390"/>
    </row>
    <row r="73" spans="1:17" ht="36">
      <c r="A73" s="371"/>
      <c r="B73" s="367"/>
      <c r="C73" s="462" t="s">
        <v>414</v>
      </c>
      <c r="D73" s="470"/>
      <c r="E73" s="467" t="s">
        <v>687</v>
      </c>
      <c r="F73" s="1096"/>
      <c r="G73" s="464" t="s">
        <v>385</v>
      </c>
      <c r="H73" s="465"/>
      <c r="I73" s="464">
        <v>1</v>
      </c>
      <c r="J73" s="465"/>
      <c r="K73" s="540"/>
      <c r="L73" s="466"/>
      <c r="M73" s="466"/>
      <c r="N73" s="1077"/>
      <c r="O73" s="433">
        <f>I73*K73</f>
        <v>0</v>
      </c>
      <c r="P73" s="434"/>
      <c r="Q73" s="390"/>
    </row>
    <row r="74" spans="1:17" ht="18">
      <c r="A74" s="371"/>
      <c r="B74" s="367"/>
      <c r="C74" s="462"/>
      <c r="D74" s="470"/>
      <c r="E74" s="463"/>
      <c r="F74" s="1096"/>
      <c r="G74" s="464"/>
      <c r="H74" s="465"/>
      <c r="I74" s="464"/>
      <c r="J74" s="465"/>
      <c r="K74" s="540"/>
      <c r="L74" s="466"/>
      <c r="M74" s="466"/>
      <c r="N74" s="1077"/>
      <c r="O74" s="435"/>
      <c r="P74" s="434"/>
      <c r="Q74" s="390"/>
    </row>
    <row r="75" spans="1:17" ht="36">
      <c r="A75" s="371"/>
      <c r="B75" s="367"/>
      <c r="C75" s="462" t="s">
        <v>444</v>
      </c>
      <c r="D75" s="470" t="s">
        <v>680</v>
      </c>
      <c r="E75" s="463" t="s">
        <v>688</v>
      </c>
      <c r="F75" s="1096"/>
      <c r="G75" s="464" t="s">
        <v>385</v>
      </c>
      <c r="H75" s="465"/>
      <c r="I75" s="464">
        <v>5</v>
      </c>
      <c r="J75" s="465"/>
      <c r="K75" s="540"/>
      <c r="L75" s="466"/>
      <c r="M75" s="466"/>
      <c r="N75" s="1077"/>
      <c r="O75" s="433">
        <f>I75*K75</f>
        <v>0</v>
      </c>
      <c r="P75" s="434"/>
      <c r="Q75" s="390"/>
    </row>
    <row r="76" spans="1:17" ht="18">
      <c r="A76" s="371"/>
      <c r="B76" s="367"/>
      <c r="C76" s="462"/>
      <c r="D76" s="470"/>
      <c r="E76" s="472"/>
      <c r="F76" s="1096"/>
      <c r="G76" s="464"/>
      <c r="H76" s="465"/>
      <c r="I76" s="464"/>
      <c r="J76" s="465"/>
      <c r="K76" s="540"/>
      <c r="L76" s="466"/>
      <c r="M76" s="466"/>
      <c r="N76" s="1077"/>
      <c r="O76" s="435"/>
      <c r="P76" s="434"/>
      <c r="Q76" s="390"/>
    </row>
    <row r="77" spans="1:17" ht="18">
      <c r="A77" s="371"/>
      <c r="B77" s="367"/>
      <c r="C77" s="462" t="s">
        <v>474</v>
      </c>
      <c r="D77" s="470"/>
      <c r="E77" s="463" t="s">
        <v>689</v>
      </c>
      <c r="F77" s="1096"/>
      <c r="G77" s="464" t="s">
        <v>385</v>
      </c>
      <c r="H77" s="465"/>
      <c r="I77" s="464">
        <v>30</v>
      </c>
      <c r="J77" s="465"/>
      <c r="K77" s="540"/>
      <c r="L77" s="466"/>
      <c r="M77" s="466"/>
      <c r="N77" s="1077"/>
      <c r="O77" s="433">
        <f>I77*K77</f>
        <v>0</v>
      </c>
      <c r="P77" s="434"/>
      <c r="Q77" s="390"/>
    </row>
    <row r="78" spans="1:17" ht="18">
      <c r="A78" s="371"/>
      <c r="B78" s="367"/>
      <c r="C78" s="462"/>
      <c r="D78" s="470"/>
      <c r="E78" s="463"/>
      <c r="F78" s="1096"/>
      <c r="G78" s="464"/>
      <c r="H78" s="465"/>
      <c r="I78" s="464"/>
      <c r="J78" s="465"/>
      <c r="K78" s="540"/>
      <c r="L78" s="466"/>
      <c r="M78" s="466"/>
      <c r="N78" s="1077"/>
      <c r="O78" s="435"/>
      <c r="P78" s="434"/>
      <c r="Q78" s="390"/>
    </row>
    <row r="79" spans="1:17" ht="18">
      <c r="A79" s="371"/>
      <c r="B79" s="367"/>
      <c r="C79" s="462" t="s">
        <v>522</v>
      </c>
      <c r="D79" s="470"/>
      <c r="E79" s="463" t="s">
        <v>690</v>
      </c>
      <c r="F79" s="1096"/>
      <c r="G79" s="464"/>
      <c r="H79" s="471"/>
      <c r="I79" s="473"/>
      <c r="J79" s="471"/>
      <c r="K79" s="541"/>
      <c r="L79" s="475"/>
      <c r="M79" s="475"/>
      <c r="N79" s="1077"/>
      <c r="O79" s="435"/>
      <c r="P79" s="434"/>
      <c r="Q79" s="390"/>
    </row>
    <row r="80" spans="1:17" ht="18">
      <c r="A80" s="371"/>
      <c r="B80" s="367"/>
      <c r="C80" s="462"/>
      <c r="D80" s="470"/>
      <c r="E80" s="463" t="s">
        <v>691</v>
      </c>
      <c r="F80" s="1096"/>
      <c r="G80" s="464" t="s">
        <v>648</v>
      </c>
      <c r="H80" s="471"/>
      <c r="I80" s="473">
        <v>6000</v>
      </c>
      <c r="J80" s="471"/>
      <c r="K80" s="541"/>
      <c r="L80" s="475"/>
      <c r="M80" s="475"/>
      <c r="N80" s="1077"/>
      <c r="O80" s="433">
        <f>I80*K80</f>
        <v>0</v>
      </c>
      <c r="P80" s="434"/>
      <c r="Q80" s="390"/>
    </row>
    <row r="81" spans="1:17" ht="18">
      <c r="A81" s="371"/>
      <c r="B81" s="367"/>
      <c r="C81" s="462"/>
      <c r="D81" s="470"/>
      <c r="E81" s="463" t="s">
        <v>692</v>
      </c>
      <c r="F81" s="1096"/>
      <c r="G81" s="464" t="s">
        <v>648</v>
      </c>
      <c r="H81" s="471"/>
      <c r="I81" s="473">
        <v>2000</v>
      </c>
      <c r="J81" s="471"/>
      <c r="K81" s="541"/>
      <c r="L81" s="475"/>
      <c r="M81" s="475"/>
      <c r="N81" s="1077"/>
      <c r="O81" s="433">
        <f>I81*K81</f>
        <v>0</v>
      </c>
      <c r="P81" s="434"/>
      <c r="Q81" s="390"/>
    </row>
    <row r="82" spans="1:17" ht="18">
      <c r="A82" s="371"/>
      <c r="B82" s="367"/>
      <c r="C82" s="462"/>
      <c r="D82" s="470"/>
      <c r="E82" s="463" t="s">
        <v>693</v>
      </c>
      <c r="F82" s="1096"/>
      <c r="G82" s="464" t="s">
        <v>648</v>
      </c>
      <c r="H82" s="471"/>
      <c r="I82" s="473">
        <v>350</v>
      </c>
      <c r="J82" s="471"/>
      <c r="K82" s="541"/>
      <c r="L82" s="475"/>
      <c r="M82" s="475"/>
      <c r="N82" s="1077"/>
      <c r="O82" s="433">
        <f>I82*K82</f>
        <v>0</v>
      </c>
      <c r="P82" s="434"/>
      <c r="Q82" s="390"/>
    </row>
    <row r="83" spans="1:17" ht="18">
      <c r="A83" s="371"/>
      <c r="B83" s="367"/>
      <c r="C83" s="462"/>
      <c r="D83" s="470"/>
      <c r="E83" s="463"/>
      <c r="F83" s="1096"/>
      <c r="G83" s="464"/>
      <c r="H83" s="471"/>
      <c r="I83" s="473"/>
      <c r="J83" s="471"/>
      <c r="K83" s="541"/>
      <c r="L83" s="475"/>
      <c r="M83" s="475"/>
      <c r="N83" s="1077"/>
      <c r="O83" s="435"/>
      <c r="P83" s="434"/>
      <c r="Q83" s="390"/>
    </row>
    <row r="84" spans="1:17" ht="54">
      <c r="A84" s="371"/>
      <c r="B84" s="367"/>
      <c r="C84" s="462" t="s">
        <v>538</v>
      </c>
      <c r="D84" s="470"/>
      <c r="E84" s="463" t="s">
        <v>694</v>
      </c>
      <c r="F84" s="1096"/>
      <c r="G84" s="464"/>
      <c r="H84" s="471"/>
      <c r="I84" s="473"/>
      <c r="J84" s="471"/>
      <c r="K84" s="541"/>
      <c r="L84" s="475"/>
      <c r="M84" s="475"/>
      <c r="N84" s="1077"/>
      <c r="O84" s="435"/>
      <c r="P84" s="434"/>
      <c r="Q84" s="390"/>
    </row>
    <row r="85" spans="1:17" ht="18">
      <c r="A85" s="371"/>
      <c r="B85" s="367"/>
      <c r="C85" s="462"/>
      <c r="D85" s="470"/>
      <c r="E85" s="463" t="s">
        <v>695</v>
      </c>
      <c r="F85" s="1096"/>
      <c r="G85" s="464" t="s">
        <v>648</v>
      </c>
      <c r="H85" s="471"/>
      <c r="I85" s="473">
        <v>125</v>
      </c>
      <c r="J85" s="471"/>
      <c r="K85" s="541"/>
      <c r="L85" s="475"/>
      <c r="M85" s="475"/>
      <c r="N85" s="1077"/>
      <c r="O85" s="433">
        <f>I85*K85</f>
        <v>0</v>
      </c>
      <c r="P85" s="434"/>
      <c r="Q85" s="390"/>
    </row>
    <row r="86" spans="1:17" ht="18">
      <c r="A86" s="371"/>
      <c r="B86" s="367"/>
      <c r="C86" s="462"/>
      <c r="D86" s="470"/>
      <c r="E86" s="463" t="s">
        <v>696</v>
      </c>
      <c r="F86" s="1096"/>
      <c r="G86" s="464" t="s">
        <v>648</v>
      </c>
      <c r="H86" s="471"/>
      <c r="I86" s="473">
        <v>115</v>
      </c>
      <c r="J86" s="471"/>
      <c r="K86" s="541"/>
      <c r="L86" s="475"/>
      <c r="M86" s="475"/>
      <c r="N86" s="1077"/>
      <c r="O86" s="433">
        <f>I86*K86</f>
        <v>0</v>
      </c>
      <c r="P86" s="434"/>
      <c r="Q86" s="390"/>
    </row>
    <row r="87" spans="1:17" ht="18">
      <c r="A87" s="371"/>
      <c r="B87" s="367"/>
      <c r="C87" s="462"/>
      <c r="D87" s="470"/>
      <c r="E87" s="463" t="s">
        <v>697</v>
      </c>
      <c r="F87" s="1096"/>
      <c r="G87" s="464" t="s">
        <v>648</v>
      </c>
      <c r="H87" s="471"/>
      <c r="I87" s="473">
        <v>40</v>
      </c>
      <c r="J87" s="471"/>
      <c r="K87" s="541"/>
      <c r="L87" s="475"/>
      <c r="M87" s="475"/>
      <c r="N87" s="1077"/>
      <c r="O87" s="433">
        <f>I87*K87</f>
        <v>0</v>
      </c>
      <c r="P87" s="434"/>
      <c r="Q87" s="390"/>
    </row>
    <row r="88" spans="1:17" ht="18">
      <c r="A88" s="371"/>
      <c r="B88" s="367"/>
      <c r="C88" s="462"/>
      <c r="D88" s="470"/>
      <c r="E88" s="463"/>
      <c r="F88" s="1096"/>
      <c r="G88" s="464"/>
      <c r="H88" s="471"/>
      <c r="I88" s="473"/>
      <c r="J88" s="471"/>
      <c r="K88" s="541"/>
      <c r="L88" s="475"/>
      <c r="M88" s="475"/>
      <c r="N88" s="1077"/>
      <c r="O88" s="435"/>
      <c r="P88" s="434"/>
      <c r="Q88" s="390"/>
    </row>
    <row r="89" spans="1:17" ht="126">
      <c r="A89" s="371"/>
      <c r="B89" s="367"/>
      <c r="C89" s="462" t="s">
        <v>542</v>
      </c>
      <c r="D89" s="470"/>
      <c r="E89" s="463" t="s">
        <v>698</v>
      </c>
      <c r="F89" s="1096"/>
      <c r="G89" s="464" t="s">
        <v>71</v>
      </c>
      <c r="H89" s="462"/>
      <c r="I89" s="464">
        <v>100</v>
      </c>
      <c r="J89" s="465"/>
      <c r="K89" s="540"/>
      <c r="L89" s="466"/>
      <c r="M89" s="466"/>
      <c r="N89" s="1077"/>
      <c r="O89" s="433">
        <f>I89*K89</f>
        <v>0</v>
      </c>
      <c r="P89" s="434"/>
      <c r="Q89" s="390"/>
    </row>
    <row r="90" spans="1:17" ht="18">
      <c r="A90" s="359"/>
      <c r="B90" s="364"/>
      <c r="C90" s="462"/>
      <c r="D90" s="462"/>
      <c r="E90" s="472"/>
      <c r="F90" s="1096"/>
      <c r="G90" s="464"/>
      <c r="H90" s="465"/>
      <c r="I90" s="464"/>
      <c r="J90" s="465"/>
      <c r="K90" s="540"/>
      <c r="L90" s="466"/>
      <c r="M90" s="466"/>
      <c r="N90" s="1077"/>
      <c r="O90" s="433"/>
      <c r="P90" s="434"/>
      <c r="Q90" s="390"/>
    </row>
    <row r="91" spans="1:17" ht="36">
      <c r="A91" s="371"/>
      <c r="B91" s="367"/>
      <c r="C91" s="462" t="s">
        <v>561</v>
      </c>
      <c r="D91" s="470"/>
      <c r="E91" s="463" t="s">
        <v>699</v>
      </c>
      <c r="F91" s="1096"/>
      <c r="G91" s="464" t="s">
        <v>648</v>
      </c>
      <c r="H91" s="462"/>
      <c r="I91" s="464">
        <v>25</v>
      </c>
      <c r="J91" s="465"/>
      <c r="K91" s="540"/>
      <c r="L91" s="466"/>
      <c r="M91" s="466"/>
      <c r="N91" s="1077"/>
      <c r="O91" s="433">
        <f>I91*K91</f>
        <v>0</v>
      </c>
      <c r="P91" s="434"/>
      <c r="Q91" s="390"/>
    </row>
    <row r="92" spans="1:17" ht="18">
      <c r="A92" s="371"/>
      <c r="B92" s="367"/>
      <c r="C92" s="462"/>
      <c r="D92" s="470"/>
      <c r="E92" s="472"/>
      <c r="F92" s="1096"/>
      <c r="G92" s="464"/>
      <c r="H92" s="465"/>
      <c r="I92" s="476"/>
      <c r="J92" s="465"/>
      <c r="K92" s="540"/>
      <c r="L92" s="466"/>
      <c r="M92" s="466"/>
      <c r="N92" s="1077"/>
      <c r="O92" s="433"/>
      <c r="P92" s="434"/>
      <c r="Q92" s="390"/>
    </row>
    <row r="93" spans="1:17" ht="36">
      <c r="A93" s="371"/>
      <c r="B93" s="367"/>
      <c r="C93" s="462" t="s">
        <v>631</v>
      </c>
      <c r="D93" s="470"/>
      <c r="E93" s="463" t="s">
        <v>700</v>
      </c>
      <c r="F93" s="1096"/>
      <c r="G93" s="464" t="s">
        <v>117</v>
      </c>
      <c r="H93" s="465"/>
      <c r="I93" s="464">
        <v>15</v>
      </c>
      <c r="J93" s="465"/>
      <c r="K93" s="540"/>
      <c r="L93" s="466"/>
      <c r="M93" s="466"/>
      <c r="N93" s="1077"/>
      <c r="O93" s="433">
        <f>I93*K93</f>
        <v>0</v>
      </c>
      <c r="P93" s="434"/>
      <c r="Q93" s="390"/>
    </row>
    <row r="94" spans="1:17" ht="18">
      <c r="A94" s="371"/>
      <c r="B94" s="367"/>
      <c r="C94" s="462"/>
      <c r="D94" s="470"/>
      <c r="E94" s="472"/>
      <c r="F94" s="1096"/>
      <c r="G94" s="464"/>
      <c r="H94" s="465"/>
      <c r="I94" s="464"/>
      <c r="J94" s="465"/>
      <c r="K94" s="540"/>
      <c r="L94" s="466"/>
      <c r="M94" s="466"/>
      <c r="N94" s="1077"/>
      <c r="O94" s="433"/>
      <c r="P94" s="434"/>
      <c r="Q94" s="390"/>
    </row>
    <row r="95" spans="1:17" ht="18">
      <c r="A95" s="371"/>
      <c r="B95" s="367"/>
      <c r="C95" s="462" t="s">
        <v>632</v>
      </c>
      <c r="D95" s="470"/>
      <c r="E95" s="463" t="s">
        <v>701</v>
      </c>
      <c r="F95" s="1096"/>
      <c r="G95" s="464" t="s">
        <v>648</v>
      </c>
      <c r="H95" s="465"/>
      <c r="I95" s="464">
        <v>100</v>
      </c>
      <c r="J95" s="465"/>
      <c r="K95" s="540"/>
      <c r="L95" s="466"/>
      <c r="M95" s="466"/>
      <c r="N95" s="1077"/>
      <c r="O95" s="433">
        <f>I95*K95</f>
        <v>0</v>
      </c>
      <c r="P95" s="434"/>
      <c r="Q95" s="390"/>
    </row>
    <row r="96" spans="1:17" ht="18">
      <c r="A96" s="371"/>
      <c r="B96" s="367"/>
      <c r="C96" s="462"/>
      <c r="D96" s="470"/>
      <c r="E96" s="463"/>
      <c r="F96" s="1096"/>
      <c r="G96" s="464"/>
      <c r="H96" s="465"/>
      <c r="I96" s="464"/>
      <c r="J96" s="465"/>
      <c r="K96" s="540"/>
      <c r="L96" s="466"/>
      <c r="M96" s="466"/>
      <c r="N96" s="1077"/>
      <c r="O96" s="435"/>
      <c r="P96" s="434"/>
      <c r="Q96" s="390"/>
    </row>
    <row r="97" spans="1:17" ht="36">
      <c r="A97" s="371"/>
      <c r="B97" s="367"/>
      <c r="C97" s="462" t="s">
        <v>577</v>
      </c>
      <c r="D97" s="470"/>
      <c r="E97" s="463" t="s">
        <v>702</v>
      </c>
      <c r="F97" s="1096"/>
      <c r="G97" s="464" t="s">
        <v>385</v>
      </c>
      <c r="H97" s="465"/>
      <c r="I97" s="464">
        <v>1</v>
      </c>
      <c r="J97" s="465"/>
      <c r="K97" s="540"/>
      <c r="L97" s="466"/>
      <c r="M97" s="466"/>
      <c r="N97" s="1077"/>
      <c r="O97" s="433">
        <f>I97*K97</f>
        <v>0</v>
      </c>
      <c r="P97" s="434"/>
      <c r="Q97" s="390"/>
    </row>
    <row r="98" spans="1:17" ht="18">
      <c r="A98" s="371"/>
      <c r="B98" s="367"/>
      <c r="C98" s="462"/>
      <c r="D98" s="470"/>
      <c r="E98" s="463"/>
      <c r="F98" s="1096"/>
      <c r="G98" s="464"/>
      <c r="H98" s="465"/>
      <c r="I98" s="464"/>
      <c r="J98" s="465"/>
      <c r="K98" s="540"/>
      <c r="L98" s="466"/>
      <c r="M98" s="466"/>
      <c r="N98" s="1077"/>
      <c r="O98" s="435"/>
      <c r="P98" s="434"/>
      <c r="Q98" s="390"/>
    </row>
    <row r="99" spans="1:17" ht="54">
      <c r="A99" s="371"/>
      <c r="B99" s="367"/>
      <c r="C99" s="462" t="s">
        <v>593</v>
      </c>
      <c r="D99" s="470"/>
      <c r="E99" s="463" t="s">
        <v>703</v>
      </c>
      <c r="F99" s="1096"/>
      <c r="G99" s="464" t="s">
        <v>385</v>
      </c>
      <c r="H99" s="465"/>
      <c r="I99" s="464">
        <v>1</v>
      </c>
      <c r="J99" s="465"/>
      <c r="K99" s="540"/>
      <c r="L99" s="466"/>
      <c r="M99" s="466"/>
      <c r="N99" s="1077"/>
      <c r="O99" s="433">
        <f>I99*K99</f>
        <v>0</v>
      </c>
      <c r="P99" s="434"/>
      <c r="Q99" s="390"/>
    </row>
    <row r="100" spans="1:17" ht="18">
      <c r="A100" s="371"/>
      <c r="B100" s="367"/>
      <c r="C100" s="462"/>
      <c r="D100" s="470"/>
      <c r="E100" s="463"/>
      <c r="F100" s="1096"/>
      <c r="G100" s="464"/>
      <c r="H100" s="465"/>
      <c r="I100" s="464"/>
      <c r="J100" s="465"/>
      <c r="K100" s="540"/>
      <c r="L100" s="466"/>
      <c r="M100" s="466"/>
      <c r="N100" s="1077"/>
      <c r="O100" s="433"/>
      <c r="P100" s="434"/>
      <c r="Q100" s="390"/>
    </row>
    <row r="101" spans="1:17" ht="36">
      <c r="A101" s="371"/>
      <c r="B101" s="367"/>
      <c r="C101" s="462">
        <v>14</v>
      </c>
      <c r="D101" s="470"/>
      <c r="E101" s="463" t="s">
        <v>704</v>
      </c>
      <c r="F101" s="1096"/>
      <c r="G101" s="464" t="s">
        <v>385</v>
      </c>
      <c r="H101" s="465"/>
      <c r="I101" s="464">
        <v>30</v>
      </c>
      <c r="J101" s="465"/>
      <c r="K101" s="540"/>
      <c r="L101" s="466"/>
      <c r="M101" s="466"/>
      <c r="N101" s="1077"/>
      <c r="O101" s="433">
        <f>I101*K101</f>
        <v>0</v>
      </c>
      <c r="P101" s="434"/>
      <c r="Q101" s="390"/>
    </row>
    <row r="102" spans="1:17" ht="18">
      <c r="A102" s="371"/>
      <c r="B102" s="367"/>
      <c r="C102" s="462"/>
      <c r="D102" s="470"/>
      <c r="E102" s="463"/>
      <c r="F102" s="1096"/>
      <c r="G102" s="464"/>
      <c r="H102" s="465"/>
      <c r="I102" s="464"/>
      <c r="J102" s="465"/>
      <c r="K102" s="540"/>
      <c r="L102" s="466"/>
      <c r="M102" s="466"/>
      <c r="N102" s="1077"/>
      <c r="O102" s="435"/>
      <c r="P102" s="434"/>
      <c r="Q102" s="390"/>
    </row>
    <row r="103" spans="1:17" ht="18">
      <c r="A103" s="359"/>
      <c r="B103" s="364"/>
      <c r="C103" s="462" t="s">
        <v>623</v>
      </c>
      <c r="D103" s="462"/>
      <c r="E103" s="463" t="s">
        <v>705</v>
      </c>
      <c r="F103" s="1095"/>
      <c r="G103" s="464" t="s">
        <v>83</v>
      </c>
      <c r="H103" s="465"/>
      <c r="I103" s="464">
        <v>5</v>
      </c>
      <c r="J103" s="465"/>
      <c r="K103" s="540">
        <f>SUM(O61:P101)*0.05</f>
        <v>0</v>
      </c>
      <c r="L103" s="466"/>
      <c r="M103" s="466"/>
      <c r="N103" s="1077"/>
      <c r="O103" s="433">
        <f>K103</f>
        <v>0</v>
      </c>
      <c r="P103" s="434"/>
      <c r="Q103" s="390"/>
    </row>
    <row r="104" spans="1:17" ht="18.75" thickBot="1">
      <c r="A104" s="359"/>
      <c r="B104" s="373"/>
      <c r="C104" s="477"/>
      <c r="D104" s="462"/>
      <c r="E104" s="463"/>
      <c r="F104" s="1095"/>
      <c r="G104" s="464"/>
      <c r="H104" s="465"/>
      <c r="I104" s="464"/>
      <c r="J104" s="465"/>
      <c r="K104" s="540"/>
      <c r="L104" s="466"/>
      <c r="M104" s="466"/>
      <c r="N104" s="1077"/>
      <c r="O104" s="433"/>
      <c r="P104" s="552"/>
      <c r="Q104" s="390"/>
    </row>
    <row r="105" spans="1:17" ht="18.75" thickBot="1">
      <c r="A105" s="359"/>
      <c r="B105" s="373"/>
      <c r="C105" s="479"/>
      <c r="D105" s="436"/>
      <c r="E105" s="437" t="s">
        <v>706</v>
      </c>
      <c r="F105" s="1092"/>
      <c r="G105" s="438"/>
      <c r="H105" s="439"/>
      <c r="I105" s="438"/>
      <c r="J105" s="439"/>
      <c r="K105" s="542"/>
      <c r="L105" s="480"/>
      <c r="M105" s="480"/>
      <c r="N105" s="480"/>
      <c r="O105" s="442">
        <f>SUM(O61:O103)</f>
        <v>0</v>
      </c>
      <c r="P105" s="443"/>
      <c r="Q105" s="390"/>
    </row>
    <row r="106" spans="1:17" ht="18">
      <c r="A106" s="371"/>
      <c r="B106" s="371"/>
      <c r="C106" s="481"/>
      <c r="D106" s="481"/>
      <c r="E106" s="445"/>
      <c r="F106" s="1098"/>
      <c r="G106" s="482"/>
      <c r="H106" s="389"/>
      <c r="I106" s="388"/>
      <c r="J106" s="389"/>
      <c r="K106" s="538"/>
      <c r="L106" s="451"/>
      <c r="M106" s="451"/>
      <c r="N106" s="451"/>
      <c r="O106" s="452"/>
      <c r="P106" s="390"/>
      <c r="Q106" s="390"/>
    </row>
    <row r="107" spans="1:17" ht="18">
      <c r="A107" s="371"/>
      <c r="B107" s="371"/>
      <c r="C107" s="481"/>
      <c r="D107" s="481"/>
      <c r="E107" s="483"/>
      <c r="F107" s="1098"/>
      <c r="G107" s="482"/>
      <c r="H107" s="389"/>
      <c r="I107" s="388"/>
      <c r="J107" s="389"/>
      <c r="K107" s="538"/>
      <c r="L107" s="451"/>
      <c r="M107" s="451"/>
      <c r="N107" s="451"/>
      <c r="O107" s="452"/>
      <c r="P107" s="390"/>
      <c r="Q107" s="390"/>
    </row>
    <row r="108" spans="1:17" ht="18">
      <c r="A108" s="360"/>
      <c r="B108" s="360"/>
      <c r="C108" s="392"/>
      <c r="D108" s="399"/>
      <c r="E108" s="394" t="s">
        <v>707</v>
      </c>
      <c r="F108" s="1088"/>
      <c r="G108" s="400"/>
      <c r="H108" s="401"/>
      <c r="I108" s="400"/>
      <c r="J108" s="398"/>
      <c r="K108" s="539"/>
      <c r="L108" s="402"/>
      <c r="M108" s="402"/>
      <c r="N108" s="453"/>
      <c r="O108" s="452"/>
      <c r="P108" s="390"/>
      <c r="Q108" s="390"/>
    </row>
    <row r="109" spans="1:17" ht="18.75" thickBot="1">
      <c r="A109" s="360"/>
      <c r="B109" s="360"/>
      <c r="C109" s="392"/>
      <c r="D109" s="399"/>
      <c r="E109" s="394"/>
      <c r="F109" s="1088"/>
      <c r="G109" s="400"/>
      <c r="H109" s="401"/>
      <c r="I109" s="400"/>
      <c r="J109" s="398"/>
      <c r="K109" s="539"/>
      <c r="L109" s="402"/>
      <c r="M109" s="402"/>
      <c r="N109" s="453"/>
      <c r="O109" s="452"/>
      <c r="P109" s="390"/>
      <c r="Q109" s="390"/>
    </row>
    <row r="110" spans="1:17" s="183" customFormat="1" ht="36.75" thickBot="1">
      <c r="A110" s="491"/>
      <c r="B110" s="1130"/>
      <c r="C110" s="553" t="s">
        <v>370</v>
      </c>
      <c r="D110" s="405"/>
      <c r="E110" s="406" t="s">
        <v>643</v>
      </c>
      <c r="F110" s="406" t="s">
        <v>1675</v>
      </c>
      <c r="G110" s="408" t="s">
        <v>644</v>
      </c>
      <c r="H110" s="404"/>
      <c r="I110" s="408" t="s">
        <v>65</v>
      </c>
      <c r="J110" s="404"/>
      <c r="K110" s="409" t="s">
        <v>645</v>
      </c>
      <c r="L110" s="404"/>
      <c r="M110" s="409"/>
      <c r="N110" s="404"/>
      <c r="O110" s="404" t="s">
        <v>646</v>
      </c>
      <c r="P110" s="410"/>
      <c r="Q110" s="393"/>
    </row>
    <row r="111" spans="1:17" ht="18">
      <c r="A111" s="371"/>
      <c r="B111" s="370"/>
      <c r="C111" s="462"/>
      <c r="D111" s="507"/>
      <c r="E111" s="411"/>
      <c r="F111" s="1099"/>
      <c r="G111" s="473"/>
      <c r="H111" s="465"/>
      <c r="I111" s="464"/>
      <c r="J111" s="465"/>
      <c r="K111" s="1118"/>
      <c r="L111" s="466"/>
      <c r="M111" s="466"/>
      <c r="N111" s="1077"/>
      <c r="O111" s="435"/>
      <c r="P111" s="434"/>
      <c r="Q111" s="390"/>
    </row>
    <row r="112" spans="1:17" ht="54">
      <c r="A112" s="371"/>
      <c r="B112" s="367"/>
      <c r="C112" s="462" t="s">
        <v>376</v>
      </c>
      <c r="D112" s="470"/>
      <c r="E112" s="463" t="s">
        <v>708</v>
      </c>
      <c r="F112" s="1096"/>
      <c r="G112" s="473"/>
      <c r="H112" s="465"/>
      <c r="I112" s="464"/>
      <c r="J112" s="465"/>
      <c r="K112" s="1118"/>
      <c r="L112" s="466"/>
      <c r="M112" s="466"/>
      <c r="N112" s="1077"/>
      <c r="O112" s="435"/>
      <c r="P112" s="434"/>
      <c r="Q112" s="390"/>
    </row>
    <row r="113" spans="1:17" ht="18">
      <c r="A113" s="371"/>
      <c r="B113" s="367"/>
      <c r="C113" s="462"/>
      <c r="D113" s="470"/>
      <c r="E113" s="463"/>
      <c r="F113" s="1096"/>
      <c r="G113" s="473"/>
      <c r="H113" s="465"/>
      <c r="I113" s="464"/>
      <c r="J113" s="465"/>
      <c r="K113" s="1118"/>
      <c r="L113" s="466"/>
      <c r="M113" s="466"/>
      <c r="N113" s="1077"/>
      <c r="O113" s="435"/>
      <c r="P113" s="434"/>
      <c r="Q113" s="390"/>
    </row>
    <row r="114" spans="1:17" ht="18">
      <c r="A114" s="371"/>
      <c r="B114" s="367"/>
      <c r="C114" s="462"/>
      <c r="D114" s="470"/>
      <c r="E114" s="463" t="s">
        <v>709</v>
      </c>
      <c r="F114" s="1096"/>
      <c r="G114" s="473" t="s">
        <v>648</v>
      </c>
      <c r="H114" s="465"/>
      <c r="I114" s="464">
        <v>200</v>
      </c>
      <c r="J114" s="465"/>
      <c r="K114" s="540"/>
      <c r="L114" s="466"/>
      <c r="M114" s="466"/>
      <c r="N114" s="1077"/>
      <c r="O114" s="433">
        <f>I114*K114</f>
        <v>0</v>
      </c>
      <c r="P114" s="434"/>
      <c r="Q114" s="390"/>
    </row>
    <row r="115" spans="1:17" ht="18">
      <c r="A115" s="371"/>
      <c r="B115" s="367"/>
      <c r="C115" s="462"/>
      <c r="D115" s="470"/>
      <c r="E115" s="463" t="s">
        <v>710</v>
      </c>
      <c r="F115" s="1096"/>
      <c r="G115" s="473" t="s">
        <v>648</v>
      </c>
      <c r="H115" s="465"/>
      <c r="I115" s="464">
        <v>300</v>
      </c>
      <c r="J115" s="465"/>
      <c r="K115" s="540"/>
      <c r="L115" s="466"/>
      <c r="M115" s="466"/>
      <c r="N115" s="1077"/>
      <c r="O115" s="433">
        <f>I115*K115</f>
        <v>0</v>
      </c>
      <c r="P115" s="434"/>
      <c r="Q115" s="390"/>
    </row>
    <row r="116" spans="1:17" ht="18">
      <c r="A116" s="371"/>
      <c r="B116" s="367"/>
      <c r="C116" s="462"/>
      <c r="D116" s="470"/>
      <c r="E116" s="463" t="s">
        <v>711</v>
      </c>
      <c r="F116" s="1096"/>
      <c r="G116" s="473" t="s">
        <v>648</v>
      </c>
      <c r="H116" s="465"/>
      <c r="I116" s="464">
        <v>200</v>
      </c>
      <c r="J116" s="465"/>
      <c r="K116" s="540"/>
      <c r="L116" s="466"/>
      <c r="M116" s="466"/>
      <c r="N116" s="1077"/>
      <c r="O116" s="433">
        <f>I116*K116</f>
        <v>0</v>
      </c>
      <c r="P116" s="434"/>
      <c r="Q116" s="390"/>
    </row>
    <row r="117" spans="1:17" ht="18">
      <c r="A117" s="371"/>
      <c r="B117" s="367"/>
      <c r="C117" s="462"/>
      <c r="D117" s="470"/>
      <c r="E117" s="463" t="s">
        <v>712</v>
      </c>
      <c r="F117" s="1096"/>
      <c r="G117" s="473" t="s">
        <v>648</v>
      </c>
      <c r="H117" s="465"/>
      <c r="I117" s="464">
        <v>350</v>
      </c>
      <c r="J117" s="465"/>
      <c r="K117" s="540"/>
      <c r="L117" s="466"/>
      <c r="M117" s="466"/>
      <c r="N117" s="1077"/>
      <c r="O117" s="433">
        <f>I117*K117</f>
        <v>0</v>
      </c>
      <c r="P117" s="434"/>
      <c r="Q117" s="390"/>
    </row>
    <row r="118" spans="1:17" ht="18">
      <c r="A118" s="359"/>
      <c r="B118" s="364"/>
      <c r="C118" s="462"/>
      <c r="D118" s="434"/>
      <c r="E118" s="467" t="s">
        <v>713</v>
      </c>
      <c r="F118" s="1095"/>
      <c r="G118" s="464" t="s">
        <v>648</v>
      </c>
      <c r="H118" s="465"/>
      <c r="I118" s="464">
        <v>8000</v>
      </c>
      <c r="J118" s="462"/>
      <c r="K118" s="540"/>
      <c r="L118" s="435"/>
      <c r="M118" s="435"/>
      <c r="N118" s="1077"/>
      <c r="O118" s="433">
        <f t="shared" ref="O118:O123" si="1">I118*K118</f>
        <v>0</v>
      </c>
      <c r="P118" s="434"/>
      <c r="Q118" s="390"/>
    </row>
    <row r="119" spans="1:17" ht="18">
      <c r="A119" s="359"/>
      <c r="B119" s="364"/>
      <c r="C119" s="462"/>
      <c r="D119" s="434"/>
      <c r="E119" s="467" t="s">
        <v>714</v>
      </c>
      <c r="F119" s="1095"/>
      <c r="G119" s="464" t="s">
        <v>648</v>
      </c>
      <c r="H119" s="465"/>
      <c r="I119" s="464">
        <v>500</v>
      </c>
      <c r="J119" s="462"/>
      <c r="K119" s="540"/>
      <c r="L119" s="435"/>
      <c r="M119" s="435"/>
      <c r="N119" s="1077"/>
      <c r="O119" s="433">
        <f t="shared" si="1"/>
        <v>0</v>
      </c>
      <c r="P119" s="434"/>
      <c r="Q119" s="390"/>
    </row>
    <row r="120" spans="1:17" ht="18">
      <c r="A120" s="359"/>
      <c r="B120" s="364"/>
      <c r="C120" s="462"/>
      <c r="D120" s="434"/>
      <c r="E120" s="467" t="s">
        <v>715</v>
      </c>
      <c r="F120" s="1095"/>
      <c r="G120" s="464" t="s">
        <v>648</v>
      </c>
      <c r="H120" s="465"/>
      <c r="I120" s="464">
        <v>500</v>
      </c>
      <c r="J120" s="462"/>
      <c r="K120" s="540"/>
      <c r="L120" s="435"/>
      <c r="M120" s="435"/>
      <c r="N120" s="1077"/>
      <c r="O120" s="433">
        <f t="shared" si="1"/>
        <v>0</v>
      </c>
      <c r="P120" s="434"/>
      <c r="Q120" s="390"/>
    </row>
    <row r="121" spans="1:17" ht="18">
      <c r="A121" s="359"/>
      <c r="B121" s="364"/>
      <c r="C121" s="462"/>
      <c r="D121" s="434"/>
      <c r="E121" s="467" t="s">
        <v>716</v>
      </c>
      <c r="F121" s="1095"/>
      <c r="G121" s="464" t="s">
        <v>648</v>
      </c>
      <c r="H121" s="465"/>
      <c r="I121" s="464">
        <v>5000</v>
      </c>
      <c r="J121" s="462"/>
      <c r="K121" s="540"/>
      <c r="L121" s="435"/>
      <c r="M121" s="435"/>
      <c r="N121" s="1077"/>
      <c r="O121" s="433">
        <f t="shared" si="1"/>
        <v>0</v>
      </c>
      <c r="P121" s="434"/>
      <c r="Q121" s="390"/>
    </row>
    <row r="122" spans="1:17" ht="18">
      <c r="A122" s="359"/>
      <c r="B122" s="364"/>
      <c r="C122" s="462"/>
      <c r="D122" s="434"/>
      <c r="E122" s="467" t="s">
        <v>717</v>
      </c>
      <c r="F122" s="1095"/>
      <c r="G122" s="464" t="s">
        <v>648</v>
      </c>
      <c r="H122" s="465"/>
      <c r="I122" s="464">
        <v>800</v>
      </c>
      <c r="J122" s="462"/>
      <c r="K122" s="540"/>
      <c r="L122" s="435"/>
      <c r="M122" s="435"/>
      <c r="N122" s="1077"/>
      <c r="O122" s="433">
        <f t="shared" si="1"/>
        <v>0</v>
      </c>
      <c r="P122" s="434"/>
      <c r="Q122" s="390"/>
    </row>
    <row r="123" spans="1:17" ht="18">
      <c r="A123" s="359"/>
      <c r="B123" s="380"/>
      <c r="C123" s="462"/>
      <c r="D123" s="434"/>
      <c r="E123" s="467" t="s">
        <v>718</v>
      </c>
      <c r="F123" s="1095"/>
      <c r="G123" s="464" t="s">
        <v>648</v>
      </c>
      <c r="H123" s="465"/>
      <c r="I123" s="464">
        <v>50</v>
      </c>
      <c r="J123" s="462"/>
      <c r="K123" s="540"/>
      <c r="L123" s="435"/>
      <c r="M123" s="435"/>
      <c r="N123" s="1077"/>
      <c r="O123" s="433">
        <f t="shared" si="1"/>
        <v>0</v>
      </c>
      <c r="P123" s="434"/>
      <c r="Q123" s="390"/>
    </row>
    <row r="124" spans="1:17" ht="18">
      <c r="A124" s="359"/>
      <c r="B124" s="380"/>
      <c r="C124" s="462"/>
      <c r="D124" s="434"/>
      <c r="E124" s="467" t="s">
        <v>719</v>
      </c>
      <c r="F124" s="1095"/>
      <c r="G124" s="464" t="s">
        <v>648</v>
      </c>
      <c r="H124" s="465"/>
      <c r="I124" s="464">
        <v>100</v>
      </c>
      <c r="J124" s="462"/>
      <c r="K124" s="540"/>
      <c r="L124" s="435"/>
      <c r="M124" s="435"/>
      <c r="N124" s="1077"/>
      <c r="O124" s="433">
        <f>I124*K124</f>
        <v>0</v>
      </c>
      <c r="P124" s="434"/>
      <c r="Q124" s="390"/>
    </row>
    <row r="125" spans="1:17" ht="18">
      <c r="A125" s="359"/>
      <c r="B125" s="380"/>
      <c r="C125" s="462"/>
      <c r="D125" s="434"/>
      <c r="E125" s="467" t="s">
        <v>720</v>
      </c>
      <c r="F125" s="1095"/>
      <c r="G125" s="464" t="s">
        <v>648</v>
      </c>
      <c r="H125" s="465"/>
      <c r="I125" s="464">
        <v>60</v>
      </c>
      <c r="J125" s="462"/>
      <c r="K125" s="540"/>
      <c r="L125" s="435"/>
      <c r="M125" s="435"/>
      <c r="N125" s="1077"/>
      <c r="O125" s="433">
        <f>I125*K125</f>
        <v>0</v>
      </c>
      <c r="P125" s="434"/>
      <c r="Q125" s="390"/>
    </row>
    <row r="126" spans="1:17" ht="18">
      <c r="A126" s="359"/>
      <c r="B126" s="380"/>
      <c r="C126" s="462"/>
      <c r="D126" s="434"/>
      <c r="E126" s="467" t="s">
        <v>721</v>
      </c>
      <c r="F126" s="1095"/>
      <c r="G126" s="464" t="s">
        <v>648</v>
      </c>
      <c r="H126" s="465"/>
      <c r="I126" s="464">
        <v>70</v>
      </c>
      <c r="J126" s="462"/>
      <c r="K126" s="540"/>
      <c r="L126" s="435"/>
      <c r="M126" s="435"/>
      <c r="N126" s="1077"/>
      <c r="O126" s="433">
        <f>I126*K126</f>
        <v>0</v>
      </c>
      <c r="P126" s="434"/>
      <c r="Q126" s="390"/>
    </row>
    <row r="127" spans="1:17" ht="18.75" thickBot="1">
      <c r="A127" s="371"/>
      <c r="B127" s="368"/>
      <c r="C127" s="462"/>
      <c r="D127" s="470"/>
      <c r="E127" s="463"/>
      <c r="F127" s="1096"/>
      <c r="G127" s="464"/>
      <c r="H127" s="465"/>
      <c r="I127" s="464"/>
      <c r="J127" s="465"/>
      <c r="K127" s="1118"/>
      <c r="L127" s="466"/>
      <c r="M127" s="466"/>
      <c r="N127" s="1077"/>
      <c r="O127" s="435"/>
      <c r="P127" s="552"/>
      <c r="Q127" s="390"/>
    </row>
    <row r="128" spans="1:17" ht="18.75" thickBot="1">
      <c r="A128" s="359"/>
      <c r="B128" s="376"/>
      <c r="C128" s="484"/>
      <c r="D128" s="484"/>
      <c r="E128" s="437" t="s">
        <v>722</v>
      </c>
      <c r="F128" s="1100"/>
      <c r="G128" s="485"/>
      <c r="H128" s="486"/>
      <c r="I128" s="485" t="s">
        <v>723</v>
      </c>
      <c r="J128" s="486"/>
      <c r="K128" s="543"/>
      <c r="L128" s="487"/>
      <c r="M128" s="487"/>
      <c r="N128" s="487"/>
      <c r="O128" s="488">
        <f>SUM(O114:O126)</f>
        <v>0</v>
      </c>
      <c r="P128" s="410"/>
      <c r="Q128" s="390"/>
    </row>
    <row r="129" spans="1:17" ht="18">
      <c r="A129" s="371"/>
      <c r="B129" s="371"/>
      <c r="C129" s="386"/>
      <c r="D129" s="481"/>
      <c r="E129" s="445"/>
      <c r="F129" s="1098"/>
      <c r="G129" s="482"/>
      <c r="H129" s="389"/>
      <c r="I129" s="388"/>
      <c r="J129" s="389"/>
      <c r="K129" s="538"/>
      <c r="L129" s="451"/>
      <c r="M129" s="451"/>
      <c r="N129" s="451"/>
      <c r="O129" s="452"/>
      <c r="P129" s="390"/>
      <c r="Q129" s="390"/>
    </row>
    <row r="130" spans="1:17" ht="18">
      <c r="A130" s="371"/>
      <c r="B130" s="371"/>
      <c r="C130" s="386"/>
      <c r="D130" s="481"/>
      <c r="E130" s="483"/>
      <c r="F130" s="1098"/>
      <c r="G130" s="482"/>
      <c r="H130" s="389"/>
      <c r="I130" s="388"/>
      <c r="J130" s="389"/>
      <c r="K130" s="538"/>
      <c r="L130" s="451"/>
      <c r="M130" s="451"/>
      <c r="N130" s="451"/>
      <c r="O130" s="452"/>
      <c r="P130" s="390"/>
      <c r="Q130" s="390"/>
    </row>
    <row r="131" spans="1:17" ht="18">
      <c r="A131" s="360"/>
      <c r="B131" s="360"/>
      <c r="C131" s="392"/>
      <c r="D131" s="399"/>
      <c r="E131" s="394" t="s">
        <v>724</v>
      </c>
      <c r="F131" s="1088"/>
      <c r="G131" s="400"/>
      <c r="H131" s="401"/>
      <c r="I131" s="400"/>
      <c r="J131" s="398"/>
      <c r="K131" s="539"/>
      <c r="L131" s="402"/>
      <c r="M131" s="402"/>
      <c r="N131" s="453"/>
      <c r="O131" s="452"/>
      <c r="P131" s="390"/>
      <c r="Q131" s="390"/>
    </row>
    <row r="132" spans="1:17" ht="18.75" thickBot="1">
      <c r="A132" s="360"/>
      <c r="B132" s="360"/>
      <c r="C132" s="392"/>
      <c r="D132" s="399"/>
      <c r="E132" s="394"/>
      <c r="F132" s="1088"/>
      <c r="G132" s="400"/>
      <c r="H132" s="401"/>
      <c r="I132" s="400"/>
      <c r="J132" s="398"/>
      <c r="K132" s="539"/>
      <c r="L132" s="402"/>
      <c r="M132" s="402"/>
      <c r="N132" s="453"/>
      <c r="O132" s="452"/>
      <c r="P132" s="390"/>
      <c r="Q132" s="390"/>
    </row>
    <row r="133" spans="1:17" s="183" customFormat="1" ht="36.75" thickBot="1">
      <c r="A133" s="491"/>
      <c r="B133" s="1129"/>
      <c r="C133" s="404" t="s">
        <v>370</v>
      </c>
      <c r="D133" s="405"/>
      <c r="E133" s="406" t="s">
        <v>643</v>
      </c>
      <c r="F133" s="406" t="s">
        <v>1675</v>
      </c>
      <c r="G133" s="408" t="s">
        <v>644</v>
      </c>
      <c r="H133" s="404"/>
      <c r="I133" s="408" t="s">
        <v>65</v>
      </c>
      <c r="J133" s="404"/>
      <c r="K133" s="409" t="s">
        <v>645</v>
      </c>
      <c r="L133" s="404"/>
      <c r="M133" s="409"/>
      <c r="N133" s="404"/>
      <c r="O133" s="404" t="s">
        <v>646</v>
      </c>
      <c r="P133" s="410"/>
      <c r="Q133" s="393"/>
    </row>
    <row r="134" spans="1:17" ht="18">
      <c r="A134" s="359"/>
      <c r="B134" s="372"/>
      <c r="C134" s="489"/>
      <c r="D134" s="455"/>
      <c r="E134" s="554"/>
      <c r="F134" s="1094"/>
      <c r="G134" s="458"/>
      <c r="H134" s="457"/>
      <c r="I134" s="458"/>
      <c r="J134" s="457"/>
      <c r="K134" s="1117"/>
      <c r="L134" s="459"/>
      <c r="M134" s="459"/>
      <c r="N134" s="1076"/>
      <c r="O134" s="460"/>
      <c r="P134" s="461"/>
      <c r="Q134" s="390"/>
    </row>
    <row r="135" spans="1:17" ht="18">
      <c r="A135" s="358"/>
      <c r="B135" s="364"/>
      <c r="C135" s="462"/>
      <c r="D135" s="462"/>
      <c r="E135" s="463"/>
      <c r="F135" s="1096"/>
      <c r="G135" s="473"/>
      <c r="H135" s="465"/>
      <c r="I135" s="464"/>
      <c r="J135" s="465"/>
      <c r="K135" s="1118"/>
      <c r="L135" s="466"/>
      <c r="M135" s="466"/>
      <c r="N135" s="1077"/>
      <c r="O135" s="435"/>
      <c r="P135" s="434"/>
      <c r="Q135" s="390"/>
    </row>
    <row r="136" spans="1:17" ht="54">
      <c r="A136" s="357"/>
      <c r="B136" s="367"/>
      <c r="C136" s="469" t="s">
        <v>376</v>
      </c>
      <c r="D136" s="470" t="s">
        <v>680</v>
      </c>
      <c r="E136" s="463" t="s">
        <v>725</v>
      </c>
      <c r="F136" s="1086"/>
      <c r="G136" s="490" t="s">
        <v>726</v>
      </c>
      <c r="H136" s="465"/>
      <c r="I136" s="464">
        <v>1</v>
      </c>
      <c r="J136" s="465"/>
      <c r="K136" s="540"/>
      <c r="L136" s="466"/>
      <c r="M136" s="466"/>
      <c r="N136" s="1077"/>
      <c r="O136" s="433">
        <f>I136*K136</f>
        <v>0</v>
      </c>
      <c r="P136" s="434"/>
      <c r="Q136" s="390"/>
    </row>
    <row r="137" spans="1:17" ht="18">
      <c r="A137" s="357"/>
      <c r="B137" s="367"/>
      <c r="C137" s="469"/>
      <c r="D137" s="470"/>
      <c r="E137" s="463" t="s">
        <v>727</v>
      </c>
      <c r="F137" s="1086"/>
      <c r="G137" s="490" t="s">
        <v>726</v>
      </c>
      <c r="H137" s="465"/>
      <c r="I137" s="464">
        <v>1</v>
      </c>
      <c r="J137" s="465"/>
      <c r="K137" s="540"/>
      <c r="L137" s="466"/>
      <c r="M137" s="466"/>
      <c r="N137" s="1077"/>
      <c r="O137" s="433">
        <f t="shared" ref="O137:O149" si="2">I137*K137</f>
        <v>0</v>
      </c>
      <c r="P137" s="434"/>
      <c r="Q137" s="390"/>
    </row>
    <row r="138" spans="1:17" ht="18">
      <c r="A138" s="357"/>
      <c r="B138" s="367"/>
      <c r="C138" s="469"/>
      <c r="D138" s="470"/>
      <c r="E138" s="463" t="s">
        <v>728</v>
      </c>
      <c r="F138" s="1086"/>
      <c r="G138" s="490" t="s">
        <v>726</v>
      </c>
      <c r="H138" s="465"/>
      <c r="I138" s="464">
        <v>27</v>
      </c>
      <c r="J138" s="465"/>
      <c r="K138" s="540"/>
      <c r="L138" s="466"/>
      <c r="M138" s="466"/>
      <c r="N138" s="1077"/>
      <c r="O138" s="433">
        <f t="shared" si="2"/>
        <v>0</v>
      </c>
      <c r="P138" s="434"/>
      <c r="Q138" s="390"/>
    </row>
    <row r="139" spans="1:17" ht="18">
      <c r="A139" s="357"/>
      <c r="B139" s="367"/>
      <c r="C139" s="469"/>
      <c r="D139" s="470"/>
      <c r="E139" s="463" t="s">
        <v>729</v>
      </c>
      <c r="F139" s="1086"/>
      <c r="G139" s="490" t="s">
        <v>726</v>
      </c>
      <c r="H139" s="465"/>
      <c r="I139" s="464">
        <v>45</v>
      </c>
      <c r="J139" s="465"/>
      <c r="K139" s="540"/>
      <c r="L139" s="466"/>
      <c r="M139" s="466"/>
      <c r="N139" s="1077"/>
      <c r="O139" s="433">
        <f t="shared" si="2"/>
        <v>0</v>
      </c>
      <c r="P139" s="434"/>
      <c r="Q139" s="390"/>
    </row>
    <row r="140" spans="1:17" ht="18">
      <c r="A140" s="357"/>
      <c r="B140" s="367"/>
      <c r="C140" s="469"/>
      <c r="D140" s="470"/>
      <c r="E140" s="463" t="s">
        <v>730</v>
      </c>
      <c r="F140" s="1086"/>
      <c r="G140" s="490" t="s">
        <v>726</v>
      </c>
      <c r="H140" s="465"/>
      <c r="I140" s="464">
        <v>4</v>
      </c>
      <c r="J140" s="465"/>
      <c r="K140" s="540"/>
      <c r="L140" s="466"/>
      <c r="M140" s="466"/>
      <c r="N140" s="1077"/>
      <c r="O140" s="433">
        <f t="shared" si="2"/>
        <v>0</v>
      </c>
      <c r="P140" s="434"/>
      <c r="Q140" s="390"/>
    </row>
    <row r="141" spans="1:17" ht="18">
      <c r="A141" s="357"/>
      <c r="B141" s="367"/>
      <c r="C141" s="469"/>
      <c r="D141" s="470"/>
      <c r="E141" s="463" t="s">
        <v>731</v>
      </c>
      <c r="F141" s="1086"/>
      <c r="G141" s="490" t="s">
        <v>726</v>
      </c>
      <c r="H141" s="465"/>
      <c r="I141" s="464">
        <v>2</v>
      </c>
      <c r="J141" s="465"/>
      <c r="K141" s="540"/>
      <c r="L141" s="466"/>
      <c r="M141" s="466"/>
      <c r="N141" s="1077"/>
      <c r="O141" s="433">
        <f>I141*K141</f>
        <v>0</v>
      </c>
      <c r="P141" s="434"/>
      <c r="Q141" s="390"/>
    </row>
    <row r="142" spans="1:17" ht="18">
      <c r="A142" s="357"/>
      <c r="B142" s="367"/>
      <c r="C142" s="469"/>
      <c r="D142" s="470"/>
      <c r="E142" s="463" t="s">
        <v>732</v>
      </c>
      <c r="F142" s="1086"/>
      <c r="G142" s="490" t="s">
        <v>726</v>
      </c>
      <c r="H142" s="465"/>
      <c r="I142" s="464">
        <v>3</v>
      </c>
      <c r="J142" s="465"/>
      <c r="K142" s="540"/>
      <c r="L142" s="466"/>
      <c r="M142" s="466"/>
      <c r="N142" s="1077"/>
      <c r="O142" s="433">
        <f>I142*K142</f>
        <v>0</v>
      </c>
      <c r="P142" s="434"/>
      <c r="Q142" s="390"/>
    </row>
    <row r="143" spans="1:17" ht="18">
      <c r="A143" s="357"/>
      <c r="B143" s="367"/>
      <c r="C143" s="469"/>
      <c r="D143" s="470"/>
      <c r="E143" s="463" t="s">
        <v>733</v>
      </c>
      <c r="F143" s="1086"/>
      <c r="G143" s="490" t="s">
        <v>726</v>
      </c>
      <c r="H143" s="465"/>
      <c r="I143" s="464">
        <v>2</v>
      </c>
      <c r="J143" s="465"/>
      <c r="K143" s="540"/>
      <c r="L143" s="466"/>
      <c r="M143" s="466"/>
      <c r="N143" s="1077"/>
      <c r="O143" s="433">
        <f>I143*K143</f>
        <v>0</v>
      </c>
      <c r="P143" s="434"/>
      <c r="Q143" s="390"/>
    </row>
    <row r="144" spans="1:17" ht="18">
      <c r="A144" s="357"/>
      <c r="B144" s="367"/>
      <c r="C144" s="469"/>
      <c r="D144" s="470"/>
      <c r="E144" s="463" t="s">
        <v>734</v>
      </c>
      <c r="F144" s="1086"/>
      <c r="G144" s="490" t="s">
        <v>726</v>
      </c>
      <c r="H144" s="465"/>
      <c r="I144" s="464">
        <v>1</v>
      </c>
      <c r="J144" s="465"/>
      <c r="K144" s="540"/>
      <c r="L144" s="466"/>
      <c r="M144" s="466"/>
      <c r="N144" s="1077"/>
      <c r="O144" s="433">
        <f t="shared" si="2"/>
        <v>0</v>
      </c>
      <c r="P144" s="434"/>
      <c r="Q144" s="390"/>
    </row>
    <row r="145" spans="1:17" ht="18">
      <c r="A145" s="357"/>
      <c r="B145" s="367"/>
      <c r="C145" s="469"/>
      <c r="D145" s="470"/>
      <c r="E145" s="463" t="s">
        <v>735</v>
      </c>
      <c r="F145" s="1086"/>
      <c r="G145" s="490" t="s">
        <v>726</v>
      </c>
      <c r="H145" s="465"/>
      <c r="I145" s="464">
        <v>4</v>
      </c>
      <c r="J145" s="465"/>
      <c r="K145" s="540"/>
      <c r="L145" s="466"/>
      <c r="M145" s="466"/>
      <c r="N145" s="1077"/>
      <c r="O145" s="433">
        <f t="shared" si="2"/>
        <v>0</v>
      </c>
      <c r="P145" s="434"/>
      <c r="Q145" s="390"/>
    </row>
    <row r="146" spans="1:17" ht="18">
      <c r="A146" s="357"/>
      <c r="B146" s="367"/>
      <c r="C146" s="469"/>
      <c r="D146" s="470"/>
      <c r="E146" s="463" t="s">
        <v>736</v>
      </c>
      <c r="F146" s="1086"/>
      <c r="G146" s="490" t="s">
        <v>726</v>
      </c>
      <c r="H146" s="465"/>
      <c r="I146" s="464">
        <v>2</v>
      </c>
      <c r="J146" s="465"/>
      <c r="K146" s="540"/>
      <c r="L146" s="466"/>
      <c r="M146" s="466"/>
      <c r="N146" s="1077"/>
      <c r="O146" s="433">
        <f t="shared" si="2"/>
        <v>0</v>
      </c>
      <c r="P146" s="434"/>
      <c r="Q146" s="390"/>
    </row>
    <row r="147" spans="1:17" ht="18">
      <c r="A147" s="357"/>
      <c r="B147" s="367"/>
      <c r="C147" s="469" t="s">
        <v>737</v>
      </c>
      <c r="D147" s="470"/>
      <c r="E147" s="463" t="s">
        <v>738</v>
      </c>
      <c r="F147" s="1086"/>
      <c r="G147" s="490" t="s">
        <v>726</v>
      </c>
      <c r="H147" s="465"/>
      <c r="I147" s="464">
        <v>1</v>
      </c>
      <c r="J147" s="465"/>
      <c r="K147" s="540"/>
      <c r="L147" s="466"/>
      <c r="M147" s="466"/>
      <c r="N147" s="1077"/>
      <c r="O147" s="433">
        <f t="shared" si="2"/>
        <v>0</v>
      </c>
      <c r="P147" s="434"/>
      <c r="Q147" s="390"/>
    </row>
    <row r="148" spans="1:17" ht="18">
      <c r="A148" s="357"/>
      <c r="B148" s="367"/>
      <c r="C148" s="469"/>
      <c r="D148" s="470"/>
      <c r="E148" s="463" t="s">
        <v>739</v>
      </c>
      <c r="F148" s="1086"/>
      <c r="G148" s="490" t="s">
        <v>726</v>
      </c>
      <c r="H148" s="465"/>
      <c r="I148" s="464">
        <v>1</v>
      </c>
      <c r="J148" s="465"/>
      <c r="K148" s="540"/>
      <c r="L148" s="466"/>
      <c r="M148" s="466"/>
      <c r="N148" s="1077"/>
      <c r="O148" s="433">
        <f t="shared" si="2"/>
        <v>0</v>
      </c>
      <c r="P148" s="434"/>
      <c r="Q148" s="390"/>
    </row>
    <row r="149" spans="1:17" ht="18">
      <c r="A149" s="358"/>
      <c r="B149" s="364"/>
      <c r="C149" s="469"/>
      <c r="D149" s="470"/>
      <c r="E149" s="463" t="s">
        <v>662</v>
      </c>
      <c r="F149" s="1101"/>
      <c r="G149" s="490" t="s">
        <v>726</v>
      </c>
      <c r="H149" s="465"/>
      <c r="I149" s="464">
        <v>1</v>
      </c>
      <c r="J149" s="465"/>
      <c r="K149" s="540"/>
      <c r="L149" s="466"/>
      <c r="M149" s="466"/>
      <c r="N149" s="1077"/>
      <c r="O149" s="433">
        <f t="shared" si="2"/>
        <v>0</v>
      </c>
      <c r="P149" s="434"/>
      <c r="Q149" s="390"/>
    </row>
    <row r="150" spans="1:17" ht="18">
      <c r="A150" s="358"/>
      <c r="B150" s="364"/>
      <c r="C150" s="469"/>
      <c r="D150" s="470"/>
      <c r="E150" s="463"/>
      <c r="F150" s="1101"/>
      <c r="G150" s="490"/>
      <c r="H150" s="465"/>
      <c r="I150" s="464"/>
      <c r="J150" s="465"/>
      <c r="K150" s="540"/>
      <c r="L150" s="466"/>
      <c r="M150" s="466"/>
      <c r="N150" s="1077"/>
      <c r="O150" s="435"/>
      <c r="P150" s="434"/>
      <c r="Q150" s="390"/>
    </row>
    <row r="151" spans="1:17" ht="18">
      <c r="A151" s="359"/>
      <c r="B151" s="364"/>
      <c r="C151" s="462"/>
      <c r="D151" s="462"/>
      <c r="E151" s="463"/>
      <c r="F151" s="1102"/>
      <c r="G151" s="490"/>
      <c r="H151" s="465"/>
      <c r="I151" s="473"/>
      <c r="J151" s="465"/>
      <c r="K151" s="540"/>
      <c r="L151" s="466"/>
      <c r="M151" s="466"/>
      <c r="N151" s="1077"/>
      <c r="O151" s="435"/>
      <c r="P151" s="434"/>
      <c r="Q151" s="390"/>
    </row>
    <row r="152" spans="1:17" ht="54">
      <c r="A152" s="371"/>
      <c r="B152" s="367"/>
      <c r="C152" s="469" t="s">
        <v>405</v>
      </c>
      <c r="D152" s="470" t="s">
        <v>680</v>
      </c>
      <c r="E152" s="463" t="s">
        <v>740</v>
      </c>
      <c r="F152" s="1103"/>
      <c r="G152" s="490" t="s">
        <v>726</v>
      </c>
      <c r="H152" s="465"/>
      <c r="I152" s="464">
        <v>1</v>
      </c>
      <c r="J152" s="465"/>
      <c r="K152" s="540"/>
      <c r="L152" s="466"/>
      <c r="M152" s="466"/>
      <c r="N152" s="1077"/>
      <c r="O152" s="433">
        <f>I152*K152</f>
        <v>0</v>
      </c>
      <c r="P152" s="434"/>
      <c r="Q152" s="390"/>
    </row>
    <row r="153" spans="1:17" ht="18">
      <c r="A153" s="371"/>
      <c r="B153" s="367"/>
      <c r="C153" s="469" t="s">
        <v>737</v>
      </c>
      <c r="D153" s="470"/>
      <c r="E153" s="463" t="s">
        <v>727</v>
      </c>
      <c r="F153" s="1103"/>
      <c r="G153" s="490" t="s">
        <v>726</v>
      </c>
      <c r="H153" s="465"/>
      <c r="I153" s="464">
        <v>1</v>
      </c>
      <c r="J153" s="465"/>
      <c r="K153" s="540"/>
      <c r="L153" s="466"/>
      <c r="M153" s="466"/>
      <c r="N153" s="1077"/>
      <c r="O153" s="433">
        <f t="shared" ref="O153:O162" si="3">I153*K153</f>
        <v>0</v>
      </c>
      <c r="P153" s="434"/>
      <c r="Q153" s="390"/>
    </row>
    <row r="154" spans="1:17" ht="18">
      <c r="A154" s="371"/>
      <c r="B154" s="367"/>
      <c r="C154" s="469"/>
      <c r="D154" s="470"/>
      <c r="E154" s="463" t="s">
        <v>728</v>
      </c>
      <c r="F154" s="1103"/>
      <c r="G154" s="490" t="s">
        <v>726</v>
      </c>
      <c r="H154" s="465"/>
      <c r="I154" s="464">
        <v>10</v>
      </c>
      <c r="J154" s="465"/>
      <c r="K154" s="540"/>
      <c r="L154" s="466"/>
      <c r="M154" s="466"/>
      <c r="N154" s="1077"/>
      <c r="O154" s="433">
        <f t="shared" si="3"/>
        <v>0</v>
      </c>
      <c r="P154" s="434"/>
      <c r="Q154" s="390"/>
    </row>
    <row r="155" spans="1:17" ht="18">
      <c r="A155" s="371"/>
      <c r="B155" s="367"/>
      <c r="C155" s="469"/>
      <c r="D155" s="470"/>
      <c r="E155" s="463" t="s">
        <v>729</v>
      </c>
      <c r="F155" s="1103"/>
      <c r="G155" s="490" t="s">
        <v>726</v>
      </c>
      <c r="H155" s="465"/>
      <c r="I155" s="464">
        <v>21</v>
      </c>
      <c r="J155" s="465"/>
      <c r="K155" s="540"/>
      <c r="L155" s="466"/>
      <c r="M155" s="466"/>
      <c r="N155" s="1077"/>
      <c r="O155" s="433">
        <f t="shared" si="3"/>
        <v>0</v>
      </c>
      <c r="P155" s="434"/>
      <c r="Q155" s="390"/>
    </row>
    <row r="156" spans="1:17" ht="18">
      <c r="A156" s="371"/>
      <c r="B156" s="367"/>
      <c r="C156" s="469"/>
      <c r="D156" s="470"/>
      <c r="E156" s="463" t="s">
        <v>741</v>
      </c>
      <c r="F156" s="1103"/>
      <c r="G156" s="490" t="s">
        <v>726</v>
      </c>
      <c r="H156" s="465"/>
      <c r="I156" s="464">
        <v>3</v>
      </c>
      <c r="J156" s="465"/>
      <c r="K156" s="540"/>
      <c r="L156" s="466"/>
      <c r="M156" s="466"/>
      <c r="N156" s="1077"/>
      <c r="O156" s="433">
        <f t="shared" si="3"/>
        <v>0</v>
      </c>
      <c r="P156" s="434"/>
      <c r="Q156" s="390"/>
    </row>
    <row r="157" spans="1:17" ht="18">
      <c r="A157" s="357"/>
      <c r="B157" s="367"/>
      <c r="C157" s="469"/>
      <c r="D157" s="470"/>
      <c r="E157" s="463" t="s">
        <v>734</v>
      </c>
      <c r="F157" s="1086"/>
      <c r="G157" s="490" t="s">
        <v>726</v>
      </c>
      <c r="H157" s="465"/>
      <c r="I157" s="464">
        <v>1</v>
      </c>
      <c r="J157" s="465"/>
      <c r="K157" s="540"/>
      <c r="L157" s="466"/>
      <c r="M157" s="466"/>
      <c r="N157" s="1077"/>
      <c r="O157" s="433">
        <f t="shared" si="3"/>
        <v>0</v>
      </c>
      <c r="P157" s="434"/>
      <c r="Q157" s="390"/>
    </row>
    <row r="158" spans="1:17" ht="18">
      <c r="A158" s="371"/>
      <c r="B158" s="367"/>
      <c r="C158" s="469" t="s">
        <v>737</v>
      </c>
      <c r="D158" s="470"/>
      <c r="E158" s="463" t="s">
        <v>735</v>
      </c>
      <c r="F158" s="1103"/>
      <c r="G158" s="490" t="s">
        <v>726</v>
      </c>
      <c r="H158" s="465"/>
      <c r="I158" s="464">
        <v>4</v>
      </c>
      <c r="J158" s="465"/>
      <c r="K158" s="540"/>
      <c r="L158" s="466"/>
      <c r="M158" s="466"/>
      <c r="N158" s="1077"/>
      <c r="O158" s="433">
        <f t="shared" si="3"/>
        <v>0</v>
      </c>
      <c r="P158" s="434"/>
      <c r="Q158" s="390"/>
    </row>
    <row r="159" spans="1:17" ht="18">
      <c r="A159" s="371"/>
      <c r="B159" s="367"/>
      <c r="C159" s="469"/>
      <c r="D159" s="470"/>
      <c r="E159" s="463" t="s">
        <v>742</v>
      </c>
      <c r="F159" s="1103"/>
      <c r="G159" s="490" t="s">
        <v>726</v>
      </c>
      <c r="H159" s="465"/>
      <c r="I159" s="464">
        <v>5</v>
      </c>
      <c r="J159" s="465"/>
      <c r="K159" s="540"/>
      <c r="L159" s="466"/>
      <c r="M159" s="466"/>
      <c r="N159" s="1077"/>
      <c r="O159" s="433">
        <f t="shared" si="3"/>
        <v>0</v>
      </c>
      <c r="P159" s="434"/>
      <c r="Q159" s="390"/>
    </row>
    <row r="160" spans="1:17" ht="18">
      <c r="A160" s="371"/>
      <c r="B160" s="367"/>
      <c r="C160" s="469" t="s">
        <v>737</v>
      </c>
      <c r="D160" s="470"/>
      <c r="E160" s="463" t="s">
        <v>738</v>
      </c>
      <c r="F160" s="1103"/>
      <c r="G160" s="490" t="s">
        <v>726</v>
      </c>
      <c r="H160" s="465"/>
      <c r="I160" s="464">
        <v>1</v>
      </c>
      <c r="J160" s="465"/>
      <c r="K160" s="540"/>
      <c r="L160" s="466"/>
      <c r="M160" s="466"/>
      <c r="N160" s="1077"/>
      <c r="O160" s="433">
        <f t="shared" si="3"/>
        <v>0</v>
      </c>
      <c r="P160" s="434"/>
      <c r="Q160" s="390"/>
    </row>
    <row r="161" spans="1:17" ht="18">
      <c r="A161" s="371"/>
      <c r="B161" s="367"/>
      <c r="C161" s="469"/>
      <c r="D161" s="470"/>
      <c r="E161" s="463" t="s">
        <v>743</v>
      </c>
      <c r="F161" s="1103"/>
      <c r="G161" s="490" t="s">
        <v>726</v>
      </c>
      <c r="H161" s="465"/>
      <c r="I161" s="464">
        <v>1</v>
      </c>
      <c r="J161" s="465"/>
      <c r="K161" s="540"/>
      <c r="L161" s="466"/>
      <c r="M161" s="466"/>
      <c r="N161" s="1077"/>
      <c r="O161" s="433">
        <f t="shared" si="3"/>
        <v>0</v>
      </c>
      <c r="P161" s="434"/>
      <c r="Q161" s="390"/>
    </row>
    <row r="162" spans="1:17" ht="18">
      <c r="A162" s="359"/>
      <c r="B162" s="364"/>
      <c r="C162" s="469"/>
      <c r="D162" s="470"/>
      <c r="E162" s="463" t="s">
        <v>662</v>
      </c>
      <c r="F162" s="1102"/>
      <c r="G162" s="490" t="s">
        <v>726</v>
      </c>
      <c r="H162" s="465"/>
      <c r="I162" s="464">
        <v>1</v>
      </c>
      <c r="J162" s="465"/>
      <c r="K162" s="540"/>
      <c r="L162" s="466"/>
      <c r="M162" s="466"/>
      <c r="N162" s="1077"/>
      <c r="O162" s="433">
        <f t="shared" si="3"/>
        <v>0</v>
      </c>
      <c r="P162" s="434"/>
      <c r="Q162" s="390"/>
    </row>
    <row r="163" spans="1:17" ht="18">
      <c r="A163" s="359"/>
      <c r="B163" s="364"/>
      <c r="C163" s="469"/>
      <c r="D163" s="470"/>
      <c r="E163" s="463"/>
      <c r="F163" s="1102"/>
      <c r="G163" s="490"/>
      <c r="H163" s="465"/>
      <c r="I163" s="464"/>
      <c r="J163" s="465"/>
      <c r="K163" s="540"/>
      <c r="L163" s="466"/>
      <c r="M163" s="466"/>
      <c r="N163" s="1077"/>
      <c r="O163" s="433"/>
      <c r="P163" s="434"/>
      <c r="Q163" s="390"/>
    </row>
    <row r="164" spans="1:17" ht="18">
      <c r="A164" s="359"/>
      <c r="B164" s="364"/>
      <c r="C164" s="469"/>
      <c r="D164" s="470"/>
      <c r="E164" s="463"/>
      <c r="F164" s="1102"/>
      <c r="G164" s="490"/>
      <c r="H164" s="465"/>
      <c r="I164" s="464"/>
      <c r="J164" s="465"/>
      <c r="K164" s="540"/>
      <c r="L164" s="466"/>
      <c r="M164" s="466"/>
      <c r="N164" s="1077"/>
      <c r="O164" s="433"/>
      <c r="P164" s="434"/>
      <c r="Q164" s="390"/>
    </row>
    <row r="165" spans="1:17" ht="36">
      <c r="A165" s="359"/>
      <c r="B165" s="364"/>
      <c r="C165" s="469" t="s">
        <v>414</v>
      </c>
      <c r="D165" s="470" t="s">
        <v>680</v>
      </c>
      <c r="E165" s="463" t="s">
        <v>744</v>
      </c>
      <c r="F165" s="1103"/>
      <c r="G165" s="490" t="s">
        <v>726</v>
      </c>
      <c r="H165" s="465"/>
      <c r="I165" s="464"/>
      <c r="J165" s="465"/>
      <c r="K165" s="540"/>
      <c r="L165" s="466"/>
      <c r="M165" s="466"/>
      <c r="N165" s="1077"/>
      <c r="O165" s="433">
        <f>I165*K165</f>
        <v>0</v>
      </c>
      <c r="P165" s="434"/>
      <c r="Q165" s="390"/>
    </row>
    <row r="166" spans="1:17" ht="18">
      <c r="A166" s="359"/>
      <c r="B166" s="364"/>
      <c r="C166" s="469" t="s">
        <v>737</v>
      </c>
      <c r="D166" s="470"/>
      <c r="E166" s="463" t="s">
        <v>727</v>
      </c>
      <c r="F166" s="1103"/>
      <c r="G166" s="490" t="s">
        <v>726</v>
      </c>
      <c r="H166" s="465"/>
      <c r="I166" s="464">
        <v>1</v>
      </c>
      <c r="J166" s="465"/>
      <c r="K166" s="540"/>
      <c r="L166" s="466"/>
      <c r="M166" s="466"/>
      <c r="N166" s="1077"/>
      <c r="O166" s="433">
        <f t="shared" ref="O166:O177" si="4">I166*K166</f>
        <v>0</v>
      </c>
      <c r="P166" s="434"/>
      <c r="Q166" s="390"/>
    </row>
    <row r="167" spans="1:17" ht="18">
      <c r="A167" s="359"/>
      <c r="B167" s="364"/>
      <c r="C167" s="469"/>
      <c r="D167" s="470"/>
      <c r="E167" s="463" t="s">
        <v>728</v>
      </c>
      <c r="F167" s="1103"/>
      <c r="G167" s="490" t="s">
        <v>726</v>
      </c>
      <c r="H167" s="465"/>
      <c r="I167" s="464">
        <v>10</v>
      </c>
      <c r="J167" s="465"/>
      <c r="K167" s="540"/>
      <c r="L167" s="466"/>
      <c r="M167" s="466"/>
      <c r="N167" s="1077"/>
      <c r="O167" s="433">
        <f t="shared" si="4"/>
        <v>0</v>
      </c>
      <c r="P167" s="434"/>
      <c r="Q167" s="390"/>
    </row>
    <row r="168" spans="1:17" ht="18">
      <c r="A168" s="359"/>
      <c r="B168" s="364"/>
      <c r="C168" s="469"/>
      <c r="D168" s="470"/>
      <c r="E168" s="463" t="s">
        <v>729</v>
      </c>
      <c r="F168" s="1103"/>
      <c r="G168" s="490" t="s">
        <v>726</v>
      </c>
      <c r="H168" s="465"/>
      <c r="I168" s="464">
        <v>4</v>
      </c>
      <c r="J168" s="465"/>
      <c r="K168" s="540"/>
      <c r="L168" s="466"/>
      <c r="M168" s="466"/>
      <c r="N168" s="1077"/>
      <c r="O168" s="433">
        <f t="shared" si="4"/>
        <v>0</v>
      </c>
      <c r="P168" s="434"/>
      <c r="Q168" s="390"/>
    </row>
    <row r="169" spans="1:17" ht="18">
      <c r="A169" s="359"/>
      <c r="B169" s="364"/>
      <c r="C169" s="469"/>
      <c r="D169" s="470"/>
      <c r="E169" s="463" t="s">
        <v>745</v>
      </c>
      <c r="F169" s="1103"/>
      <c r="G169" s="490" t="s">
        <v>726</v>
      </c>
      <c r="H169" s="465"/>
      <c r="I169" s="464">
        <v>1</v>
      </c>
      <c r="J169" s="465"/>
      <c r="K169" s="540"/>
      <c r="L169" s="466"/>
      <c r="M169" s="466"/>
      <c r="N169" s="1077"/>
      <c r="O169" s="433">
        <f t="shared" si="4"/>
        <v>0</v>
      </c>
      <c r="P169" s="434"/>
      <c r="Q169" s="390"/>
    </row>
    <row r="170" spans="1:17" ht="18">
      <c r="A170" s="359"/>
      <c r="B170" s="364"/>
      <c r="C170" s="469"/>
      <c r="D170" s="470"/>
      <c r="E170" s="463" t="s">
        <v>746</v>
      </c>
      <c r="F170" s="1103"/>
      <c r="G170" s="490" t="s">
        <v>726</v>
      </c>
      <c r="H170" s="465"/>
      <c r="I170" s="464">
        <v>1</v>
      </c>
      <c r="J170" s="465"/>
      <c r="K170" s="540"/>
      <c r="L170" s="466"/>
      <c r="M170" s="466"/>
      <c r="N170" s="1077"/>
      <c r="O170" s="433">
        <f>I170*K170</f>
        <v>0</v>
      </c>
      <c r="P170" s="434"/>
      <c r="Q170" s="390"/>
    </row>
    <row r="171" spans="1:17" ht="18">
      <c r="A171" s="359"/>
      <c r="B171" s="364"/>
      <c r="C171" s="469"/>
      <c r="D171" s="470"/>
      <c r="E171" s="463" t="s">
        <v>747</v>
      </c>
      <c r="F171" s="1103"/>
      <c r="G171" s="490" t="s">
        <v>726</v>
      </c>
      <c r="H171" s="465"/>
      <c r="I171" s="464">
        <v>1</v>
      </c>
      <c r="J171" s="465"/>
      <c r="K171" s="540"/>
      <c r="L171" s="466"/>
      <c r="M171" s="466"/>
      <c r="N171" s="1077"/>
      <c r="O171" s="433">
        <f>I171*K171</f>
        <v>0</v>
      </c>
      <c r="P171" s="434"/>
      <c r="Q171" s="390"/>
    </row>
    <row r="172" spans="1:17" ht="18">
      <c r="A172" s="359"/>
      <c r="B172" s="364"/>
      <c r="C172" s="469"/>
      <c r="D172" s="470"/>
      <c r="E172" s="463" t="s">
        <v>734</v>
      </c>
      <c r="F172" s="1086"/>
      <c r="G172" s="490" t="s">
        <v>726</v>
      </c>
      <c r="H172" s="465"/>
      <c r="I172" s="464">
        <v>1</v>
      </c>
      <c r="J172" s="465"/>
      <c r="K172" s="540"/>
      <c r="L172" s="466"/>
      <c r="M172" s="466"/>
      <c r="N172" s="1077"/>
      <c r="O172" s="433">
        <f t="shared" si="4"/>
        <v>0</v>
      </c>
      <c r="P172" s="434"/>
      <c r="Q172" s="390"/>
    </row>
    <row r="173" spans="1:17" ht="18">
      <c r="A173" s="359"/>
      <c r="B173" s="364"/>
      <c r="C173" s="469" t="s">
        <v>737</v>
      </c>
      <c r="D173" s="470"/>
      <c r="E173" s="463" t="s">
        <v>735</v>
      </c>
      <c r="F173" s="1103"/>
      <c r="G173" s="490" t="s">
        <v>726</v>
      </c>
      <c r="H173" s="465"/>
      <c r="I173" s="464">
        <v>4</v>
      </c>
      <c r="J173" s="465"/>
      <c r="K173" s="540"/>
      <c r="L173" s="466"/>
      <c r="M173" s="466"/>
      <c r="N173" s="1077"/>
      <c r="O173" s="433">
        <f t="shared" si="4"/>
        <v>0</v>
      </c>
      <c r="P173" s="434"/>
      <c r="Q173" s="390"/>
    </row>
    <row r="174" spans="1:17" ht="18">
      <c r="A174" s="359"/>
      <c r="B174" s="364"/>
      <c r="C174" s="469"/>
      <c r="D174" s="470"/>
      <c r="E174" s="463" t="s">
        <v>748</v>
      </c>
      <c r="F174" s="1103"/>
      <c r="G174" s="490" t="s">
        <v>726</v>
      </c>
      <c r="H174" s="465"/>
      <c r="I174" s="464">
        <v>1</v>
      </c>
      <c r="J174" s="465"/>
      <c r="K174" s="540"/>
      <c r="L174" s="466"/>
      <c r="M174" s="466"/>
      <c r="N174" s="1077"/>
      <c r="O174" s="433">
        <f t="shared" si="4"/>
        <v>0</v>
      </c>
      <c r="P174" s="434"/>
      <c r="Q174" s="390"/>
    </row>
    <row r="175" spans="1:17" ht="18">
      <c r="A175" s="359"/>
      <c r="B175" s="364"/>
      <c r="C175" s="469" t="s">
        <v>737</v>
      </c>
      <c r="D175" s="470"/>
      <c r="E175" s="463" t="s">
        <v>738</v>
      </c>
      <c r="F175" s="1103"/>
      <c r="G175" s="490" t="s">
        <v>726</v>
      </c>
      <c r="H175" s="465"/>
      <c r="I175" s="464">
        <v>1</v>
      </c>
      <c r="J175" s="465"/>
      <c r="K175" s="540"/>
      <c r="L175" s="466"/>
      <c r="M175" s="466"/>
      <c r="N175" s="1077"/>
      <c r="O175" s="433">
        <f t="shared" si="4"/>
        <v>0</v>
      </c>
      <c r="P175" s="434"/>
      <c r="Q175" s="390"/>
    </row>
    <row r="176" spans="1:17" ht="18">
      <c r="A176" s="359"/>
      <c r="B176" s="364"/>
      <c r="C176" s="469"/>
      <c r="D176" s="470"/>
      <c r="E176" s="463" t="s">
        <v>743</v>
      </c>
      <c r="F176" s="1103"/>
      <c r="G176" s="490" t="s">
        <v>726</v>
      </c>
      <c r="H176" s="465"/>
      <c r="I176" s="464">
        <v>1</v>
      </c>
      <c r="J176" s="465"/>
      <c r="K176" s="540"/>
      <c r="L176" s="466"/>
      <c r="M176" s="466"/>
      <c r="N176" s="1077"/>
      <c r="O176" s="433">
        <f t="shared" si="4"/>
        <v>0</v>
      </c>
      <c r="P176" s="434"/>
      <c r="Q176" s="390"/>
    </row>
    <row r="177" spans="1:17" ht="18">
      <c r="A177" s="359"/>
      <c r="B177" s="364"/>
      <c r="C177" s="469"/>
      <c r="D177" s="470"/>
      <c r="E177" s="463" t="s">
        <v>662</v>
      </c>
      <c r="F177" s="1102"/>
      <c r="G177" s="490" t="s">
        <v>726</v>
      </c>
      <c r="H177" s="465"/>
      <c r="I177" s="464">
        <v>1</v>
      </c>
      <c r="J177" s="465"/>
      <c r="K177" s="540"/>
      <c r="L177" s="466"/>
      <c r="M177" s="466"/>
      <c r="N177" s="1077"/>
      <c r="O177" s="433">
        <f t="shared" si="4"/>
        <v>0</v>
      </c>
      <c r="P177" s="434"/>
      <c r="Q177" s="390"/>
    </row>
    <row r="178" spans="1:17" ht="18">
      <c r="A178" s="359"/>
      <c r="B178" s="364"/>
      <c r="C178" s="469"/>
      <c r="D178" s="470"/>
      <c r="E178" s="463"/>
      <c r="F178" s="1102"/>
      <c r="G178" s="490"/>
      <c r="H178" s="465"/>
      <c r="I178" s="464"/>
      <c r="J178" s="465"/>
      <c r="K178" s="540"/>
      <c r="L178" s="466"/>
      <c r="M178" s="466"/>
      <c r="N178" s="1077"/>
      <c r="O178" s="433"/>
      <c r="P178" s="434"/>
      <c r="Q178" s="390"/>
    </row>
    <row r="179" spans="1:17" ht="18">
      <c r="A179" s="359"/>
      <c r="B179" s="364"/>
      <c r="C179" s="469"/>
      <c r="D179" s="470"/>
      <c r="E179" s="463"/>
      <c r="F179" s="1102"/>
      <c r="G179" s="490"/>
      <c r="H179" s="465"/>
      <c r="I179" s="464"/>
      <c r="J179" s="465"/>
      <c r="K179" s="540"/>
      <c r="L179" s="466"/>
      <c r="M179" s="466"/>
      <c r="N179" s="1077"/>
      <c r="O179" s="433"/>
      <c r="P179" s="434"/>
      <c r="Q179" s="390"/>
    </row>
    <row r="180" spans="1:17" ht="36">
      <c r="A180" s="359"/>
      <c r="B180" s="364"/>
      <c r="C180" s="469" t="s">
        <v>444</v>
      </c>
      <c r="D180" s="470" t="s">
        <v>680</v>
      </c>
      <c r="E180" s="463" t="s">
        <v>749</v>
      </c>
      <c r="F180" s="1103"/>
      <c r="G180" s="490" t="s">
        <v>726</v>
      </c>
      <c r="H180" s="465"/>
      <c r="I180" s="464"/>
      <c r="J180" s="465"/>
      <c r="K180" s="540"/>
      <c r="L180" s="466"/>
      <c r="M180" s="466"/>
      <c r="N180" s="1077"/>
      <c r="O180" s="433">
        <f>I180*K180</f>
        <v>0</v>
      </c>
      <c r="P180" s="434"/>
      <c r="Q180" s="390"/>
    </row>
    <row r="181" spans="1:17" ht="18">
      <c r="A181" s="359"/>
      <c r="B181" s="364"/>
      <c r="C181" s="469" t="s">
        <v>737</v>
      </c>
      <c r="D181" s="470"/>
      <c r="E181" s="463" t="s">
        <v>727</v>
      </c>
      <c r="F181" s="1103"/>
      <c r="G181" s="490" t="s">
        <v>726</v>
      </c>
      <c r="H181" s="465"/>
      <c r="I181" s="464">
        <v>1</v>
      </c>
      <c r="J181" s="465"/>
      <c r="K181" s="540"/>
      <c r="L181" s="466"/>
      <c r="M181" s="466"/>
      <c r="N181" s="1077"/>
      <c r="O181" s="433">
        <f t="shared" ref="O181:O192" si="5">I181*K181</f>
        <v>0</v>
      </c>
      <c r="P181" s="434"/>
      <c r="Q181" s="390"/>
    </row>
    <row r="182" spans="1:17" ht="18">
      <c r="A182" s="359"/>
      <c r="B182" s="364"/>
      <c r="C182" s="469"/>
      <c r="D182" s="470"/>
      <c r="E182" s="463" t="s">
        <v>728</v>
      </c>
      <c r="F182" s="1103"/>
      <c r="G182" s="490" t="s">
        <v>726</v>
      </c>
      <c r="H182" s="465"/>
      <c r="I182" s="464">
        <v>10</v>
      </c>
      <c r="J182" s="465"/>
      <c r="K182" s="540"/>
      <c r="L182" s="466"/>
      <c r="M182" s="466"/>
      <c r="N182" s="1077"/>
      <c r="O182" s="433">
        <f t="shared" si="5"/>
        <v>0</v>
      </c>
      <c r="P182" s="434"/>
      <c r="Q182" s="390"/>
    </row>
    <row r="183" spans="1:17" ht="18">
      <c r="A183" s="359"/>
      <c r="B183" s="364"/>
      <c r="C183" s="469"/>
      <c r="D183" s="470"/>
      <c r="E183" s="463" t="s">
        <v>729</v>
      </c>
      <c r="F183" s="1103"/>
      <c r="G183" s="490" t="s">
        <v>726</v>
      </c>
      <c r="H183" s="465"/>
      <c r="I183" s="464">
        <v>4</v>
      </c>
      <c r="J183" s="465"/>
      <c r="K183" s="540"/>
      <c r="L183" s="466"/>
      <c r="M183" s="466"/>
      <c r="N183" s="1077"/>
      <c r="O183" s="433">
        <f t="shared" si="5"/>
        <v>0</v>
      </c>
      <c r="P183" s="434"/>
      <c r="Q183" s="390"/>
    </row>
    <row r="184" spans="1:17" ht="18">
      <c r="A184" s="359"/>
      <c r="B184" s="364"/>
      <c r="C184" s="469"/>
      <c r="D184" s="470"/>
      <c r="E184" s="463" t="s">
        <v>745</v>
      </c>
      <c r="F184" s="1103"/>
      <c r="G184" s="490" t="s">
        <v>726</v>
      </c>
      <c r="H184" s="465"/>
      <c r="I184" s="464">
        <v>1</v>
      </c>
      <c r="J184" s="465"/>
      <c r="K184" s="540"/>
      <c r="L184" s="466"/>
      <c r="M184" s="466"/>
      <c r="N184" s="1077"/>
      <c r="O184" s="433">
        <f t="shared" si="5"/>
        <v>0</v>
      </c>
      <c r="P184" s="434"/>
      <c r="Q184" s="390"/>
    </row>
    <row r="185" spans="1:17" ht="18">
      <c r="A185" s="359"/>
      <c r="B185" s="364"/>
      <c r="C185" s="469"/>
      <c r="D185" s="470"/>
      <c r="E185" s="463" t="s">
        <v>746</v>
      </c>
      <c r="F185" s="1103"/>
      <c r="G185" s="490" t="s">
        <v>726</v>
      </c>
      <c r="H185" s="465"/>
      <c r="I185" s="464">
        <v>1</v>
      </c>
      <c r="J185" s="465"/>
      <c r="K185" s="540"/>
      <c r="L185" s="466"/>
      <c r="M185" s="466"/>
      <c r="N185" s="1077"/>
      <c r="O185" s="433">
        <f t="shared" si="5"/>
        <v>0</v>
      </c>
      <c r="P185" s="434"/>
      <c r="Q185" s="390"/>
    </row>
    <row r="186" spans="1:17" ht="18">
      <c r="A186" s="359"/>
      <c r="B186" s="364"/>
      <c r="C186" s="469"/>
      <c r="D186" s="470"/>
      <c r="E186" s="463" t="s">
        <v>747</v>
      </c>
      <c r="F186" s="1103"/>
      <c r="G186" s="490" t="s">
        <v>726</v>
      </c>
      <c r="H186" s="465"/>
      <c r="I186" s="464">
        <v>1</v>
      </c>
      <c r="J186" s="465"/>
      <c r="K186" s="540"/>
      <c r="L186" s="466"/>
      <c r="M186" s="466"/>
      <c r="N186" s="1077"/>
      <c r="O186" s="433">
        <f t="shared" si="5"/>
        <v>0</v>
      </c>
      <c r="P186" s="434"/>
      <c r="Q186" s="390"/>
    </row>
    <row r="187" spans="1:17" ht="18">
      <c r="A187" s="359"/>
      <c r="B187" s="364"/>
      <c r="C187" s="469"/>
      <c r="D187" s="470"/>
      <c r="E187" s="463" t="s">
        <v>734</v>
      </c>
      <c r="F187" s="1086"/>
      <c r="G187" s="490" t="s">
        <v>726</v>
      </c>
      <c r="H187" s="465"/>
      <c r="I187" s="464">
        <v>1</v>
      </c>
      <c r="J187" s="465"/>
      <c r="K187" s="540"/>
      <c r="L187" s="466"/>
      <c r="M187" s="466"/>
      <c r="N187" s="1077"/>
      <c r="O187" s="433">
        <f t="shared" si="5"/>
        <v>0</v>
      </c>
      <c r="P187" s="434"/>
      <c r="Q187" s="390"/>
    </row>
    <row r="188" spans="1:17" ht="18">
      <c r="A188" s="359"/>
      <c r="B188" s="364"/>
      <c r="C188" s="469" t="s">
        <v>737</v>
      </c>
      <c r="D188" s="470"/>
      <c r="E188" s="463" t="s">
        <v>735</v>
      </c>
      <c r="F188" s="1103"/>
      <c r="G188" s="490" t="s">
        <v>726</v>
      </c>
      <c r="H188" s="465"/>
      <c r="I188" s="464">
        <v>4</v>
      </c>
      <c r="J188" s="465"/>
      <c r="K188" s="540"/>
      <c r="L188" s="466"/>
      <c r="M188" s="466"/>
      <c r="N188" s="1077"/>
      <c r="O188" s="433">
        <f t="shared" si="5"/>
        <v>0</v>
      </c>
      <c r="P188" s="434"/>
      <c r="Q188" s="390"/>
    </row>
    <row r="189" spans="1:17" ht="18">
      <c r="A189" s="359"/>
      <c r="B189" s="364"/>
      <c r="C189" s="469"/>
      <c r="D189" s="470"/>
      <c r="E189" s="463" t="s">
        <v>748</v>
      </c>
      <c r="F189" s="1103"/>
      <c r="G189" s="490" t="s">
        <v>726</v>
      </c>
      <c r="H189" s="465"/>
      <c r="I189" s="464">
        <v>1</v>
      </c>
      <c r="J189" s="465"/>
      <c r="K189" s="540"/>
      <c r="L189" s="466"/>
      <c r="M189" s="466"/>
      <c r="N189" s="1077"/>
      <c r="O189" s="433">
        <f t="shared" si="5"/>
        <v>0</v>
      </c>
      <c r="P189" s="434"/>
      <c r="Q189" s="390"/>
    </row>
    <row r="190" spans="1:17" ht="18">
      <c r="A190" s="359"/>
      <c r="B190" s="364"/>
      <c r="C190" s="469" t="s">
        <v>737</v>
      </c>
      <c r="D190" s="470"/>
      <c r="E190" s="463" t="s">
        <v>738</v>
      </c>
      <c r="F190" s="1103"/>
      <c r="G190" s="490" t="s">
        <v>726</v>
      </c>
      <c r="H190" s="465"/>
      <c r="I190" s="464">
        <v>1</v>
      </c>
      <c r="J190" s="465"/>
      <c r="K190" s="540"/>
      <c r="L190" s="466"/>
      <c r="M190" s="466"/>
      <c r="N190" s="1077"/>
      <c r="O190" s="433">
        <f t="shared" si="5"/>
        <v>0</v>
      </c>
      <c r="P190" s="434"/>
      <c r="Q190" s="390"/>
    </row>
    <row r="191" spans="1:17" ht="18">
      <c r="A191" s="359"/>
      <c r="B191" s="364"/>
      <c r="C191" s="469"/>
      <c r="D191" s="470"/>
      <c r="E191" s="463" t="s">
        <v>743</v>
      </c>
      <c r="F191" s="1103"/>
      <c r="G191" s="490" t="s">
        <v>726</v>
      </c>
      <c r="H191" s="465"/>
      <c r="I191" s="464">
        <v>1</v>
      </c>
      <c r="J191" s="465"/>
      <c r="K191" s="540"/>
      <c r="L191" s="466"/>
      <c r="M191" s="466"/>
      <c r="N191" s="1077"/>
      <c r="O191" s="433">
        <f t="shared" si="5"/>
        <v>0</v>
      </c>
      <c r="P191" s="434"/>
      <c r="Q191" s="390"/>
    </row>
    <row r="192" spans="1:17" ht="18">
      <c r="A192" s="359"/>
      <c r="B192" s="364"/>
      <c r="C192" s="469"/>
      <c r="D192" s="470"/>
      <c r="E192" s="463" t="s">
        <v>662</v>
      </c>
      <c r="F192" s="1102"/>
      <c r="G192" s="490" t="s">
        <v>726</v>
      </c>
      <c r="H192" s="465"/>
      <c r="I192" s="464">
        <v>1</v>
      </c>
      <c r="J192" s="465"/>
      <c r="K192" s="540"/>
      <c r="L192" s="466"/>
      <c r="M192" s="466"/>
      <c r="N192" s="1077"/>
      <c r="O192" s="433">
        <f t="shared" si="5"/>
        <v>0</v>
      </c>
      <c r="P192" s="434"/>
      <c r="Q192" s="390"/>
    </row>
    <row r="193" spans="1:17" ht="18">
      <c r="A193" s="359"/>
      <c r="B193" s="364"/>
      <c r="C193" s="469"/>
      <c r="D193" s="470"/>
      <c r="E193" s="463"/>
      <c r="F193" s="1102"/>
      <c r="G193" s="490"/>
      <c r="H193" s="465"/>
      <c r="I193" s="464"/>
      <c r="J193" s="465"/>
      <c r="K193" s="540"/>
      <c r="L193" s="466"/>
      <c r="M193" s="466"/>
      <c r="N193" s="1077"/>
      <c r="O193" s="433"/>
      <c r="P193" s="434"/>
      <c r="Q193" s="390"/>
    </row>
    <row r="194" spans="1:17" ht="18">
      <c r="A194" s="359"/>
      <c r="B194" s="364"/>
      <c r="C194" s="469"/>
      <c r="D194" s="470"/>
      <c r="E194" s="463"/>
      <c r="F194" s="1102"/>
      <c r="G194" s="490"/>
      <c r="H194" s="465"/>
      <c r="I194" s="464"/>
      <c r="J194" s="465"/>
      <c r="K194" s="540"/>
      <c r="L194" s="466"/>
      <c r="M194" s="466"/>
      <c r="N194" s="1077"/>
      <c r="O194" s="433"/>
      <c r="P194" s="434"/>
      <c r="Q194" s="390"/>
    </row>
    <row r="195" spans="1:17" ht="54">
      <c r="A195" s="359"/>
      <c r="B195" s="364"/>
      <c r="C195" s="469" t="s">
        <v>474</v>
      </c>
      <c r="D195" s="470"/>
      <c r="E195" s="463" t="s">
        <v>750</v>
      </c>
      <c r="F195" s="1102"/>
      <c r="G195" s="490" t="s">
        <v>726</v>
      </c>
      <c r="H195" s="465"/>
      <c r="I195" s="464">
        <v>1</v>
      </c>
      <c r="J195" s="465"/>
      <c r="K195" s="540"/>
      <c r="L195" s="466"/>
      <c r="M195" s="466"/>
      <c r="N195" s="1077"/>
      <c r="O195" s="433">
        <f t="shared" ref="O195:O203" si="6">I195*K195</f>
        <v>0</v>
      </c>
      <c r="P195" s="434"/>
      <c r="Q195" s="390"/>
    </row>
    <row r="196" spans="1:17" ht="18">
      <c r="A196" s="359"/>
      <c r="B196" s="364"/>
      <c r="C196" s="469"/>
      <c r="D196" s="470"/>
      <c r="E196" s="463" t="s">
        <v>727</v>
      </c>
      <c r="F196" s="1103"/>
      <c r="G196" s="490" t="s">
        <v>726</v>
      </c>
      <c r="H196" s="465"/>
      <c r="I196" s="464">
        <v>1</v>
      </c>
      <c r="J196" s="465"/>
      <c r="K196" s="540"/>
      <c r="L196" s="466"/>
      <c r="M196" s="466"/>
      <c r="N196" s="1077"/>
      <c r="O196" s="433">
        <f t="shared" si="6"/>
        <v>0</v>
      </c>
      <c r="P196" s="434"/>
      <c r="Q196" s="390"/>
    </row>
    <row r="197" spans="1:17" ht="18">
      <c r="A197" s="359"/>
      <c r="B197" s="364"/>
      <c r="C197" s="469"/>
      <c r="D197" s="470"/>
      <c r="E197" s="463" t="s">
        <v>751</v>
      </c>
      <c r="F197" s="1103"/>
      <c r="G197" s="490" t="s">
        <v>726</v>
      </c>
      <c r="H197" s="465"/>
      <c r="I197" s="464">
        <v>8</v>
      </c>
      <c r="J197" s="465"/>
      <c r="K197" s="540"/>
      <c r="L197" s="466"/>
      <c r="M197" s="466"/>
      <c r="N197" s="1077"/>
      <c r="O197" s="433">
        <f t="shared" si="6"/>
        <v>0</v>
      </c>
      <c r="P197" s="434"/>
      <c r="Q197" s="390"/>
    </row>
    <row r="198" spans="1:17" ht="18">
      <c r="A198" s="359"/>
      <c r="B198" s="364"/>
      <c r="C198" s="469"/>
      <c r="D198" s="470"/>
      <c r="E198" s="463" t="s">
        <v>752</v>
      </c>
      <c r="F198" s="1103"/>
      <c r="G198" s="490" t="s">
        <v>726</v>
      </c>
      <c r="H198" s="465"/>
      <c r="I198" s="464">
        <v>12</v>
      </c>
      <c r="J198" s="465"/>
      <c r="K198" s="540"/>
      <c r="L198" s="466"/>
      <c r="M198" s="466"/>
      <c r="N198" s="1077"/>
      <c r="O198" s="433">
        <f>I198*K198</f>
        <v>0</v>
      </c>
      <c r="P198" s="434"/>
      <c r="Q198" s="390"/>
    </row>
    <row r="199" spans="1:17" ht="18">
      <c r="A199" s="359"/>
      <c r="B199" s="364"/>
      <c r="C199" s="469"/>
      <c r="D199" s="470"/>
      <c r="E199" s="463" t="s">
        <v>753</v>
      </c>
      <c r="F199" s="1103"/>
      <c r="G199" s="490" t="s">
        <v>726</v>
      </c>
      <c r="H199" s="465"/>
      <c r="I199" s="464">
        <v>3</v>
      </c>
      <c r="J199" s="465"/>
      <c r="K199" s="540"/>
      <c r="L199" s="466"/>
      <c r="M199" s="466"/>
      <c r="N199" s="1077"/>
      <c r="O199" s="433">
        <f t="shared" si="6"/>
        <v>0</v>
      </c>
      <c r="P199" s="434"/>
      <c r="Q199" s="390"/>
    </row>
    <row r="200" spans="1:17" ht="18">
      <c r="A200" s="359"/>
      <c r="B200" s="364"/>
      <c r="C200" s="469"/>
      <c r="D200" s="470"/>
      <c r="E200" s="463" t="s">
        <v>748</v>
      </c>
      <c r="F200" s="1103"/>
      <c r="G200" s="490" t="s">
        <v>726</v>
      </c>
      <c r="H200" s="465"/>
      <c r="I200" s="464">
        <v>2</v>
      </c>
      <c r="J200" s="465"/>
      <c r="K200" s="540"/>
      <c r="L200" s="466"/>
      <c r="M200" s="466"/>
      <c r="N200" s="1077"/>
      <c r="O200" s="433">
        <f t="shared" si="6"/>
        <v>0</v>
      </c>
      <c r="P200" s="434"/>
      <c r="Q200" s="390"/>
    </row>
    <row r="201" spans="1:17" ht="18">
      <c r="A201" s="359"/>
      <c r="B201" s="364"/>
      <c r="C201" s="469"/>
      <c r="D201" s="470"/>
      <c r="E201" s="463" t="s">
        <v>738</v>
      </c>
      <c r="F201" s="1103"/>
      <c r="G201" s="490" t="s">
        <v>726</v>
      </c>
      <c r="H201" s="465"/>
      <c r="I201" s="464">
        <v>1</v>
      </c>
      <c r="J201" s="465"/>
      <c r="K201" s="540"/>
      <c r="L201" s="466"/>
      <c r="M201" s="466"/>
      <c r="N201" s="1077"/>
      <c r="O201" s="433">
        <f t="shared" si="6"/>
        <v>0</v>
      </c>
      <c r="P201" s="434"/>
      <c r="Q201" s="390"/>
    </row>
    <row r="202" spans="1:17" ht="18">
      <c r="A202" s="359"/>
      <c r="B202" s="364"/>
      <c r="C202" s="469"/>
      <c r="D202" s="470"/>
      <c r="E202" s="463" t="s">
        <v>743</v>
      </c>
      <c r="F202" s="1103"/>
      <c r="G202" s="490" t="s">
        <v>726</v>
      </c>
      <c r="H202" s="465"/>
      <c r="I202" s="464">
        <v>1</v>
      </c>
      <c r="J202" s="465"/>
      <c r="K202" s="540"/>
      <c r="L202" s="466"/>
      <c r="M202" s="466"/>
      <c r="N202" s="1077"/>
      <c r="O202" s="433">
        <f t="shared" si="6"/>
        <v>0</v>
      </c>
      <c r="P202" s="434"/>
      <c r="Q202" s="390"/>
    </row>
    <row r="203" spans="1:17" ht="18">
      <c r="A203" s="358"/>
      <c r="B203" s="364"/>
      <c r="C203" s="469"/>
      <c r="D203" s="470"/>
      <c r="E203" s="463" t="s">
        <v>662</v>
      </c>
      <c r="F203" s="1102"/>
      <c r="G203" s="490" t="s">
        <v>726</v>
      </c>
      <c r="H203" s="465"/>
      <c r="I203" s="464">
        <v>1</v>
      </c>
      <c r="J203" s="465"/>
      <c r="K203" s="540"/>
      <c r="L203" s="466"/>
      <c r="M203" s="466"/>
      <c r="N203" s="1077"/>
      <c r="O203" s="433">
        <f t="shared" si="6"/>
        <v>0</v>
      </c>
      <c r="P203" s="434"/>
      <c r="Q203" s="390"/>
    </row>
    <row r="204" spans="1:17" ht="18">
      <c r="A204" s="359"/>
      <c r="B204" s="364"/>
      <c r="C204" s="462"/>
      <c r="D204" s="462"/>
      <c r="E204" s="463"/>
      <c r="F204" s="1102"/>
      <c r="G204" s="490"/>
      <c r="H204" s="465"/>
      <c r="I204" s="473"/>
      <c r="J204" s="465"/>
      <c r="K204" s="540"/>
      <c r="L204" s="466"/>
      <c r="M204" s="466"/>
      <c r="N204" s="1077"/>
      <c r="O204" s="435"/>
      <c r="P204" s="434"/>
      <c r="Q204" s="390"/>
    </row>
    <row r="205" spans="1:17" ht="18.75" thickBot="1">
      <c r="A205" s="359"/>
      <c r="B205" s="364"/>
      <c r="C205" s="469"/>
      <c r="D205" s="470"/>
      <c r="E205" s="463"/>
      <c r="F205" s="1096"/>
      <c r="G205" s="464"/>
      <c r="H205" s="465"/>
      <c r="I205" s="464"/>
      <c r="J205" s="465"/>
      <c r="K205" s="1118"/>
      <c r="L205" s="466"/>
      <c r="M205" s="466"/>
      <c r="N205" s="1077"/>
      <c r="O205" s="435"/>
      <c r="P205" s="434"/>
      <c r="Q205" s="390"/>
    </row>
    <row r="206" spans="1:17" ht="18.75" thickBot="1">
      <c r="A206" s="359"/>
      <c r="B206" s="379"/>
      <c r="C206" s="436"/>
      <c r="D206" s="436"/>
      <c r="E206" s="437" t="s">
        <v>754</v>
      </c>
      <c r="F206" s="1092"/>
      <c r="G206" s="438"/>
      <c r="H206" s="439"/>
      <c r="I206" s="438"/>
      <c r="J206" s="439"/>
      <c r="K206" s="542"/>
      <c r="L206" s="480"/>
      <c r="M206" s="480"/>
      <c r="N206" s="480"/>
      <c r="O206" s="442">
        <f>SUM(O136:O204)</f>
        <v>0</v>
      </c>
      <c r="P206" s="443"/>
      <c r="Q206" s="390"/>
    </row>
    <row r="207" spans="1:17" ht="18">
      <c r="A207" s="359"/>
      <c r="B207" s="359"/>
      <c r="C207" s="386"/>
      <c r="D207" s="386"/>
      <c r="E207" s="445"/>
      <c r="F207" s="1086"/>
      <c r="G207" s="388"/>
      <c r="H207" s="389"/>
      <c r="I207" s="388"/>
      <c r="J207" s="386"/>
      <c r="K207" s="538"/>
      <c r="L207" s="492"/>
      <c r="M207" s="492"/>
      <c r="N207" s="451"/>
      <c r="O207" s="452"/>
      <c r="P207" s="390"/>
      <c r="Q207" s="390"/>
    </row>
    <row r="208" spans="1:17" ht="18">
      <c r="A208" s="360"/>
      <c r="B208" s="360"/>
      <c r="C208" s="392"/>
      <c r="D208" s="399"/>
      <c r="E208" s="394" t="s">
        <v>755</v>
      </c>
      <c r="F208" s="1088"/>
      <c r="G208" s="400"/>
      <c r="H208" s="401"/>
      <c r="I208" s="400"/>
      <c r="J208" s="398"/>
      <c r="K208" s="544"/>
      <c r="L208" s="399"/>
      <c r="M208" s="399"/>
      <c r="N208" s="401"/>
      <c r="O208" s="390"/>
      <c r="P208" s="390"/>
      <c r="Q208" s="390"/>
    </row>
    <row r="209" spans="1:17" ht="18">
      <c r="A209" s="360"/>
      <c r="B209" s="360"/>
      <c r="C209" s="398"/>
      <c r="D209" s="399"/>
      <c r="E209" s="394"/>
      <c r="F209" s="1088"/>
      <c r="G209" s="400"/>
      <c r="H209" s="401"/>
      <c r="I209" s="400"/>
      <c r="J209" s="398"/>
      <c r="K209" s="544"/>
      <c r="L209" s="399"/>
      <c r="M209" s="399"/>
      <c r="N209" s="401"/>
      <c r="O209" s="393"/>
      <c r="P209" s="393"/>
      <c r="Q209" s="393"/>
    </row>
    <row r="210" spans="1:17" ht="18">
      <c r="A210" s="360"/>
      <c r="B210" s="360"/>
      <c r="C210" s="398"/>
      <c r="D210" s="399"/>
      <c r="E210" s="394" t="s">
        <v>756</v>
      </c>
      <c r="F210" s="1088"/>
      <c r="G210" s="400"/>
      <c r="H210" s="401"/>
      <c r="I210" s="400"/>
      <c r="J210" s="398"/>
      <c r="K210" s="544"/>
      <c r="L210" s="399"/>
      <c r="M210" s="399"/>
      <c r="N210" s="401"/>
      <c r="O210" s="390"/>
      <c r="P210" s="390"/>
      <c r="Q210" s="390"/>
    </row>
    <row r="211" spans="1:17" ht="18.75" thickBot="1">
      <c r="A211" s="360"/>
      <c r="B211" s="360"/>
      <c r="C211" s="398"/>
      <c r="D211" s="399"/>
      <c r="E211" s="394"/>
      <c r="F211" s="1088"/>
      <c r="G211" s="400"/>
      <c r="H211" s="401"/>
      <c r="I211" s="400"/>
      <c r="J211" s="398"/>
      <c r="K211" s="544"/>
      <c r="L211" s="399"/>
      <c r="M211" s="399"/>
      <c r="N211" s="401"/>
      <c r="O211" s="390"/>
      <c r="P211" s="390"/>
      <c r="Q211" s="390"/>
    </row>
    <row r="212" spans="1:17" s="183" customFormat="1" ht="36.75" thickBot="1">
      <c r="A212" s="491"/>
      <c r="B212" s="1129"/>
      <c r="C212" s="404" t="s">
        <v>370</v>
      </c>
      <c r="D212" s="405"/>
      <c r="E212" s="406" t="s">
        <v>643</v>
      </c>
      <c r="F212" s="406" t="s">
        <v>1675</v>
      </c>
      <c r="G212" s="408" t="s">
        <v>644</v>
      </c>
      <c r="H212" s="404"/>
      <c r="I212" s="408" t="s">
        <v>65</v>
      </c>
      <c r="J212" s="404"/>
      <c r="K212" s="409" t="s">
        <v>645</v>
      </c>
      <c r="L212" s="404"/>
      <c r="M212" s="409"/>
      <c r="N212" s="404"/>
      <c r="O212" s="404" t="s">
        <v>646</v>
      </c>
      <c r="P212" s="410"/>
      <c r="Q212" s="393"/>
    </row>
    <row r="213" spans="1:17" ht="18">
      <c r="A213" s="371"/>
      <c r="B213" s="366"/>
      <c r="C213" s="454"/>
      <c r="D213" s="455"/>
      <c r="E213" s="554"/>
      <c r="F213" s="1094"/>
      <c r="G213" s="456"/>
      <c r="H213" s="457"/>
      <c r="I213" s="458"/>
      <c r="J213" s="457"/>
      <c r="K213" s="1117"/>
      <c r="L213" s="459"/>
      <c r="M213" s="459"/>
      <c r="N213" s="1076"/>
      <c r="O213" s="461"/>
      <c r="P213" s="461"/>
      <c r="Q213" s="390"/>
    </row>
    <row r="214" spans="1:17" ht="18">
      <c r="A214" s="371"/>
      <c r="B214" s="367"/>
      <c r="C214" s="462" t="s">
        <v>376</v>
      </c>
      <c r="D214" s="470"/>
      <c r="E214" s="463" t="s">
        <v>757</v>
      </c>
      <c r="F214" s="1096"/>
      <c r="G214" s="473"/>
      <c r="H214" s="465"/>
      <c r="I214" s="464"/>
      <c r="J214" s="465"/>
      <c r="K214" s="1118"/>
      <c r="L214" s="466"/>
      <c r="M214" s="466"/>
      <c r="N214" s="1077"/>
      <c r="O214" s="434"/>
      <c r="P214" s="434"/>
      <c r="Q214" s="390"/>
    </row>
    <row r="215" spans="1:17" ht="36">
      <c r="A215" s="371"/>
      <c r="B215" s="367"/>
      <c r="C215" s="462"/>
      <c r="D215" s="470"/>
      <c r="E215" s="463" t="s">
        <v>758</v>
      </c>
      <c r="F215" s="1096"/>
      <c r="G215" s="493" t="s">
        <v>385</v>
      </c>
      <c r="H215" s="465"/>
      <c r="I215" s="464">
        <v>1</v>
      </c>
      <c r="J215" s="465"/>
      <c r="K215" s="1119"/>
      <c r="L215" s="494"/>
      <c r="M215" s="494"/>
      <c r="N215" s="1078"/>
      <c r="O215" s="495">
        <f>I215*K215</f>
        <v>0</v>
      </c>
      <c r="P215" s="434"/>
      <c r="Q215" s="390"/>
    </row>
    <row r="216" spans="1:17" ht="18">
      <c r="A216" s="371"/>
      <c r="B216" s="367"/>
      <c r="C216" s="462"/>
      <c r="D216" s="470"/>
      <c r="E216" s="463" t="s">
        <v>759</v>
      </c>
      <c r="F216" s="1096"/>
      <c r="G216" s="493" t="s">
        <v>385</v>
      </c>
      <c r="H216" s="465"/>
      <c r="I216" s="464">
        <v>4</v>
      </c>
      <c r="J216" s="465"/>
      <c r="K216" s="1119"/>
      <c r="L216" s="494"/>
      <c r="M216" s="494"/>
      <c r="N216" s="1078"/>
      <c r="O216" s="495">
        <f t="shared" ref="O216:O226" si="7">I216*K216</f>
        <v>0</v>
      </c>
      <c r="P216" s="434"/>
      <c r="Q216" s="390"/>
    </row>
    <row r="217" spans="1:17" ht="18">
      <c r="A217" s="371"/>
      <c r="B217" s="367"/>
      <c r="C217" s="462"/>
      <c r="D217" s="470"/>
      <c r="E217" s="463" t="s">
        <v>760</v>
      </c>
      <c r="F217" s="1096"/>
      <c r="G217" s="493" t="s">
        <v>385</v>
      </c>
      <c r="H217" s="465"/>
      <c r="I217" s="464">
        <v>4</v>
      </c>
      <c r="J217" s="465"/>
      <c r="K217" s="1119"/>
      <c r="L217" s="494"/>
      <c r="M217" s="494"/>
      <c r="N217" s="1078"/>
      <c r="O217" s="495">
        <f t="shared" si="7"/>
        <v>0</v>
      </c>
      <c r="P217" s="434"/>
      <c r="Q217" s="390"/>
    </row>
    <row r="218" spans="1:17" ht="18">
      <c r="A218" s="371"/>
      <c r="B218" s="367"/>
      <c r="C218" s="462"/>
      <c r="D218" s="470"/>
      <c r="E218" s="463" t="s">
        <v>761</v>
      </c>
      <c r="F218" s="1096"/>
      <c r="G218" s="493" t="s">
        <v>385</v>
      </c>
      <c r="H218" s="465"/>
      <c r="I218" s="464">
        <v>79</v>
      </c>
      <c r="J218" s="465"/>
      <c r="K218" s="1119"/>
      <c r="L218" s="494"/>
      <c r="M218" s="494"/>
      <c r="N218" s="1078"/>
      <c r="O218" s="495">
        <f t="shared" si="7"/>
        <v>0</v>
      </c>
      <c r="P218" s="434"/>
      <c r="Q218" s="390"/>
    </row>
    <row r="219" spans="1:17" ht="18">
      <c r="A219" s="371"/>
      <c r="B219" s="367"/>
      <c r="C219" s="462"/>
      <c r="D219" s="470"/>
      <c r="E219" s="463" t="s">
        <v>762</v>
      </c>
      <c r="F219" s="1096"/>
      <c r="G219" s="496" t="s">
        <v>385</v>
      </c>
      <c r="H219" s="465"/>
      <c r="I219" s="464">
        <v>1</v>
      </c>
      <c r="J219" s="465"/>
      <c r="K219" s="1119"/>
      <c r="L219" s="494"/>
      <c r="M219" s="494"/>
      <c r="N219" s="1078"/>
      <c r="O219" s="495">
        <f t="shared" si="7"/>
        <v>0</v>
      </c>
      <c r="P219" s="434"/>
      <c r="Q219" s="390"/>
    </row>
    <row r="220" spans="1:17" ht="18">
      <c r="A220" s="371"/>
      <c r="B220" s="367"/>
      <c r="C220" s="462"/>
      <c r="D220" s="470"/>
      <c r="E220" s="463" t="s">
        <v>763</v>
      </c>
      <c r="F220" s="1096"/>
      <c r="G220" s="496" t="s">
        <v>385</v>
      </c>
      <c r="H220" s="465"/>
      <c r="I220" s="464">
        <v>1</v>
      </c>
      <c r="J220" s="465"/>
      <c r="K220" s="1119"/>
      <c r="L220" s="494"/>
      <c r="M220" s="494"/>
      <c r="N220" s="1078"/>
      <c r="O220" s="495">
        <f t="shared" si="7"/>
        <v>0</v>
      </c>
      <c r="P220" s="434"/>
      <c r="Q220" s="390"/>
    </row>
    <row r="221" spans="1:17" ht="18">
      <c r="A221" s="371"/>
      <c r="B221" s="367"/>
      <c r="C221" s="462"/>
      <c r="D221" s="470"/>
      <c r="E221" s="467"/>
      <c r="F221" s="1095"/>
      <c r="G221" s="497"/>
      <c r="H221" s="465"/>
      <c r="I221" s="464"/>
      <c r="J221" s="465"/>
      <c r="K221" s="1119"/>
      <c r="L221" s="494"/>
      <c r="M221" s="494"/>
      <c r="N221" s="1078"/>
      <c r="O221" s="495"/>
      <c r="P221" s="434"/>
      <c r="Q221" s="390"/>
    </row>
    <row r="222" spans="1:17" ht="36">
      <c r="A222" s="371"/>
      <c r="B222" s="367"/>
      <c r="C222" s="462" t="s">
        <v>414</v>
      </c>
      <c r="D222" s="470"/>
      <c r="E222" s="463" t="s">
        <v>764</v>
      </c>
      <c r="F222" s="1095"/>
      <c r="G222" s="491" t="s">
        <v>385</v>
      </c>
      <c r="H222" s="465"/>
      <c r="I222" s="464">
        <v>79</v>
      </c>
      <c r="J222" s="465"/>
      <c r="K222" s="1119"/>
      <c r="L222" s="494"/>
      <c r="M222" s="494"/>
      <c r="N222" s="1078"/>
      <c r="O222" s="495">
        <f t="shared" si="7"/>
        <v>0</v>
      </c>
      <c r="P222" s="434"/>
      <c r="Q222" s="390"/>
    </row>
    <row r="223" spans="1:17" ht="18">
      <c r="A223" s="371"/>
      <c r="B223" s="367"/>
      <c r="C223" s="462"/>
      <c r="D223" s="470"/>
      <c r="E223" s="463"/>
      <c r="F223" s="1095"/>
      <c r="G223" s="491"/>
      <c r="H223" s="465"/>
      <c r="I223" s="464"/>
      <c r="J223" s="465"/>
      <c r="K223" s="1119"/>
      <c r="L223" s="494"/>
      <c r="M223" s="494"/>
      <c r="N223" s="1078"/>
      <c r="O223" s="495"/>
      <c r="P223" s="434"/>
      <c r="Q223" s="390"/>
    </row>
    <row r="224" spans="1:17" ht="36">
      <c r="A224" s="371"/>
      <c r="B224" s="367"/>
      <c r="C224" s="462" t="s">
        <v>444</v>
      </c>
      <c r="D224" s="470"/>
      <c r="E224" s="463" t="s">
        <v>765</v>
      </c>
      <c r="F224" s="1095"/>
      <c r="G224" s="491" t="s">
        <v>385</v>
      </c>
      <c r="H224" s="465"/>
      <c r="I224" s="464">
        <v>4</v>
      </c>
      <c r="J224" s="465"/>
      <c r="K224" s="1119"/>
      <c r="L224" s="494"/>
      <c r="M224" s="494"/>
      <c r="N224" s="1078"/>
      <c r="O224" s="495">
        <f t="shared" si="7"/>
        <v>0</v>
      </c>
      <c r="P224" s="434"/>
      <c r="Q224" s="390"/>
    </row>
    <row r="225" spans="1:17" ht="18">
      <c r="A225" s="371"/>
      <c r="B225" s="367"/>
      <c r="C225" s="462"/>
      <c r="D225" s="470"/>
      <c r="E225" s="463"/>
      <c r="F225" s="1095"/>
      <c r="G225" s="491"/>
      <c r="H225" s="465"/>
      <c r="I225" s="464"/>
      <c r="J225" s="465"/>
      <c r="K225" s="1119"/>
      <c r="L225" s="494"/>
      <c r="M225" s="494"/>
      <c r="N225" s="1078"/>
      <c r="O225" s="495"/>
      <c r="P225" s="434"/>
      <c r="Q225" s="390"/>
    </row>
    <row r="226" spans="1:17" ht="18">
      <c r="A226" s="371"/>
      <c r="B226" s="367"/>
      <c r="C226" s="462" t="s">
        <v>474</v>
      </c>
      <c r="D226" s="470"/>
      <c r="E226" s="463" t="s">
        <v>766</v>
      </c>
      <c r="F226" s="1095"/>
      <c r="G226" s="491" t="s">
        <v>648</v>
      </c>
      <c r="H226" s="465"/>
      <c r="I226" s="464">
        <v>2500</v>
      </c>
      <c r="J226" s="465"/>
      <c r="K226" s="1119"/>
      <c r="L226" s="494"/>
      <c r="M226" s="494"/>
      <c r="N226" s="1078"/>
      <c r="O226" s="495">
        <f t="shared" si="7"/>
        <v>0</v>
      </c>
      <c r="P226" s="434"/>
      <c r="Q226" s="390"/>
    </row>
    <row r="227" spans="1:17" ht="18">
      <c r="A227" s="371"/>
      <c r="B227" s="367"/>
      <c r="C227" s="462"/>
      <c r="D227" s="470"/>
      <c r="E227" s="472"/>
      <c r="F227" s="1095"/>
      <c r="G227" s="491"/>
      <c r="H227" s="465"/>
      <c r="I227" s="464"/>
      <c r="J227" s="465"/>
      <c r="K227" s="1119"/>
      <c r="L227" s="494"/>
      <c r="M227" s="494"/>
      <c r="N227" s="1078"/>
      <c r="O227" s="495"/>
      <c r="P227" s="434"/>
      <c r="Q227" s="390"/>
    </row>
    <row r="228" spans="1:17" ht="18">
      <c r="A228" s="371"/>
      <c r="B228" s="367"/>
      <c r="C228" s="462" t="s">
        <v>522</v>
      </c>
      <c r="D228" s="470"/>
      <c r="E228" s="463" t="s">
        <v>767</v>
      </c>
      <c r="F228" s="1096"/>
      <c r="G228" s="491" t="s">
        <v>83</v>
      </c>
      <c r="H228" s="465"/>
      <c r="I228" s="464">
        <v>5</v>
      </c>
      <c r="J228" s="465"/>
      <c r="K228" s="1119">
        <f>SUM(O215:O226)*0.05</f>
        <v>0</v>
      </c>
      <c r="L228" s="494"/>
      <c r="M228" s="494"/>
      <c r="N228" s="1078"/>
      <c r="O228" s="495">
        <f>K228</f>
        <v>0</v>
      </c>
      <c r="P228" s="434"/>
      <c r="Q228" s="390"/>
    </row>
    <row r="229" spans="1:17" ht="18.75" thickBot="1">
      <c r="A229" s="371"/>
      <c r="B229" s="368"/>
      <c r="C229" s="462"/>
      <c r="D229" s="470"/>
      <c r="E229" s="463"/>
      <c r="F229" s="1096"/>
      <c r="G229" s="491"/>
      <c r="H229" s="465"/>
      <c r="I229" s="464"/>
      <c r="J229" s="465"/>
      <c r="K229" s="1119"/>
      <c r="L229" s="494"/>
      <c r="M229" s="494"/>
      <c r="N229" s="1078"/>
      <c r="O229" s="495"/>
      <c r="P229" s="552"/>
      <c r="Q229" s="390"/>
    </row>
    <row r="230" spans="1:17" ht="18.75" thickBot="1">
      <c r="A230" s="359"/>
      <c r="B230" s="376"/>
      <c r="C230" s="484"/>
      <c r="D230" s="484"/>
      <c r="E230" s="437" t="s">
        <v>768</v>
      </c>
      <c r="F230" s="1100"/>
      <c r="G230" s="485"/>
      <c r="H230" s="486"/>
      <c r="I230" s="485"/>
      <c r="J230" s="486"/>
      <c r="K230" s="545"/>
      <c r="L230" s="498"/>
      <c r="M230" s="498"/>
      <c r="N230" s="498"/>
      <c r="O230" s="499">
        <f>SUM(O215:O228)</f>
        <v>0</v>
      </c>
      <c r="P230" s="500"/>
      <c r="Q230" s="390"/>
    </row>
    <row r="231" spans="1:17" ht="18">
      <c r="A231" s="359"/>
      <c r="B231" s="359"/>
      <c r="C231" s="491"/>
      <c r="D231" s="491"/>
      <c r="E231" s="445"/>
      <c r="F231" s="1103"/>
      <c r="G231" s="501"/>
      <c r="H231" s="397"/>
      <c r="I231" s="501"/>
      <c r="J231" s="397"/>
      <c r="K231" s="1120"/>
      <c r="L231" s="502"/>
      <c r="M231" s="502"/>
      <c r="N231" s="503"/>
      <c r="O231" s="390"/>
      <c r="P231" s="390"/>
      <c r="Q231" s="390"/>
    </row>
    <row r="232" spans="1:17" ht="18">
      <c r="A232" s="359"/>
      <c r="B232" s="359"/>
      <c r="C232" s="491"/>
      <c r="D232" s="491"/>
      <c r="E232" s="504"/>
      <c r="F232" s="1103"/>
      <c r="G232" s="501"/>
      <c r="H232" s="397"/>
      <c r="I232" s="501"/>
      <c r="J232" s="397"/>
      <c r="K232" s="1120"/>
      <c r="L232" s="502"/>
      <c r="M232" s="502"/>
      <c r="N232" s="503"/>
      <c r="O232" s="390"/>
      <c r="P232" s="390"/>
      <c r="Q232" s="390"/>
    </row>
    <row r="233" spans="1:17" ht="18">
      <c r="A233" s="360"/>
      <c r="B233" s="360"/>
      <c r="C233" s="392"/>
      <c r="D233" s="399"/>
      <c r="E233" s="394" t="s">
        <v>769</v>
      </c>
      <c r="F233" s="1088"/>
      <c r="G233" s="400"/>
      <c r="H233" s="401"/>
      <c r="I233" s="400"/>
      <c r="J233" s="398"/>
      <c r="K233" s="544"/>
      <c r="L233" s="399"/>
      <c r="M233" s="399"/>
      <c r="N233" s="401"/>
      <c r="O233" s="390"/>
      <c r="P233" s="390"/>
      <c r="Q233" s="390"/>
    </row>
    <row r="234" spans="1:17" ht="18.75" thickBot="1">
      <c r="A234" s="359"/>
      <c r="B234" s="359"/>
      <c r="C234" s="386"/>
      <c r="D234" s="387"/>
      <c r="E234" s="394"/>
      <c r="F234" s="1086"/>
      <c r="G234" s="388"/>
      <c r="H234" s="389"/>
      <c r="I234" s="388"/>
      <c r="J234" s="386"/>
      <c r="K234" s="537"/>
      <c r="L234" s="387"/>
      <c r="M234" s="387"/>
      <c r="N234" s="451"/>
      <c r="O234" s="390"/>
      <c r="P234" s="390"/>
      <c r="Q234" s="390"/>
    </row>
    <row r="235" spans="1:17" s="183" customFormat="1" ht="36.75" thickBot="1">
      <c r="A235" s="390"/>
      <c r="B235" s="1129"/>
      <c r="C235" s="404" t="s">
        <v>370</v>
      </c>
      <c r="D235" s="405"/>
      <c r="E235" s="406" t="s">
        <v>643</v>
      </c>
      <c r="F235" s="406" t="s">
        <v>1675</v>
      </c>
      <c r="G235" s="408" t="s">
        <v>644</v>
      </c>
      <c r="H235" s="404"/>
      <c r="I235" s="408" t="s">
        <v>65</v>
      </c>
      <c r="J235" s="404"/>
      <c r="K235" s="409" t="s">
        <v>645</v>
      </c>
      <c r="L235" s="404"/>
      <c r="M235" s="409"/>
      <c r="N235" s="404"/>
      <c r="O235" s="404" t="s">
        <v>646</v>
      </c>
      <c r="P235" s="410"/>
      <c r="Q235" s="390"/>
    </row>
    <row r="236" spans="1:17" ht="18">
      <c r="A236" s="371"/>
      <c r="B236" s="366"/>
      <c r="C236" s="454"/>
      <c r="D236" s="455"/>
      <c r="E236" s="554"/>
      <c r="F236" s="1094"/>
      <c r="G236" s="456"/>
      <c r="H236" s="457"/>
      <c r="I236" s="458"/>
      <c r="J236" s="457"/>
      <c r="K236" s="1117"/>
      <c r="L236" s="459"/>
      <c r="M236" s="459"/>
      <c r="N236" s="1076"/>
      <c r="O236" s="461"/>
      <c r="P236" s="461"/>
      <c r="Q236" s="390"/>
    </row>
    <row r="237" spans="1:17" ht="144">
      <c r="A237" s="371"/>
      <c r="B237" s="374"/>
      <c r="C237" s="1240" t="s">
        <v>376</v>
      </c>
      <c r="D237" s="1241"/>
      <c r="E237" s="1242" t="s">
        <v>770</v>
      </c>
      <c r="F237" s="1243"/>
      <c r="G237" s="1244" t="s">
        <v>385</v>
      </c>
      <c r="H237" s="1245"/>
      <c r="I237" s="1246">
        <v>1</v>
      </c>
      <c r="J237" s="1245"/>
      <c r="K237" s="1247"/>
      <c r="L237" s="1248"/>
      <c r="M237" s="1248"/>
      <c r="N237" s="1249"/>
      <c r="O237" s="1250">
        <f>I237*K237</f>
        <v>0</v>
      </c>
      <c r="P237" s="434"/>
      <c r="Q237" s="390"/>
    </row>
    <row r="238" spans="1:17" ht="18">
      <c r="A238" s="371"/>
      <c r="B238" s="374"/>
      <c r="C238" s="477"/>
      <c r="D238" s="505"/>
      <c r="E238" s="1073"/>
      <c r="F238" s="1099"/>
      <c r="G238" s="473"/>
      <c r="H238" s="465"/>
      <c r="I238" s="464"/>
      <c r="J238" s="465"/>
      <c r="K238" s="540"/>
      <c r="L238" s="468"/>
      <c r="M238" s="468"/>
      <c r="N238" s="1079"/>
      <c r="O238" s="433"/>
      <c r="P238" s="434"/>
      <c r="Q238" s="390"/>
    </row>
    <row r="239" spans="1:17" ht="54">
      <c r="A239" s="371"/>
      <c r="B239" s="374"/>
      <c r="C239" s="1240" t="s">
        <v>405</v>
      </c>
      <c r="D239" s="1241"/>
      <c r="E239" s="1242" t="s">
        <v>771</v>
      </c>
      <c r="F239" s="1243"/>
      <c r="G239" s="1244" t="s">
        <v>385</v>
      </c>
      <c r="H239" s="1245"/>
      <c r="I239" s="1246">
        <v>1</v>
      </c>
      <c r="J239" s="1245"/>
      <c r="K239" s="1247"/>
      <c r="L239" s="1248"/>
      <c r="M239" s="1248"/>
      <c r="N239" s="1249"/>
      <c r="O239" s="1250">
        <f>I239*K239</f>
        <v>0</v>
      </c>
      <c r="P239" s="434"/>
      <c r="Q239" s="390"/>
    </row>
    <row r="240" spans="1:17" ht="18">
      <c r="A240" s="359"/>
      <c r="B240" s="364"/>
      <c r="C240" s="462"/>
      <c r="D240" s="478"/>
      <c r="E240" s="506"/>
      <c r="F240" s="1104"/>
      <c r="G240" s="473"/>
      <c r="H240" s="465"/>
      <c r="I240" s="464"/>
      <c r="J240" s="462"/>
      <c r="K240" s="540"/>
      <c r="L240" s="433"/>
      <c r="M240" s="433"/>
      <c r="N240" s="1079"/>
      <c r="O240" s="433"/>
      <c r="P240" s="462"/>
      <c r="Q240" s="491"/>
    </row>
    <row r="241" spans="1:17" ht="54">
      <c r="A241" s="371"/>
      <c r="B241" s="367"/>
      <c r="C241" s="1251" t="s">
        <v>474</v>
      </c>
      <c r="D241" s="1252"/>
      <c r="E241" s="1242" t="s">
        <v>772</v>
      </c>
      <c r="F241" s="1253"/>
      <c r="G241" s="1254" t="s">
        <v>385</v>
      </c>
      <c r="H241" s="1245"/>
      <c r="I241" s="1246">
        <v>53</v>
      </c>
      <c r="J241" s="1245"/>
      <c r="K241" s="1247"/>
      <c r="L241" s="1248"/>
      <c r="M241" s="1248"/>
      <c r="N241" s="1249"/>
      <c r="O241" s="1250">
        <f t="shared" ref="O241:O265" si="8">I241*K241</f>
        <v>0</v>
      </c>
      <c r="P241" s="434"/>
      <c r="Q241" s="390"/>
    </row>
    <row r="242" spans="1:17" ht="18">
      <c r="A242" s="371"/>
      <c r="B242" s="367"/>
      <c r="C242" s="462"/>
      <c r="D242" s="507"/>
      <c r="E242" s="508"/>
      <c r="F242" s="1103"/>
      <c r="G242" s="490"/>
      <c r="H242" s="465"/>
      <c r="I242" s="464"/>
      <c r="J242" s="465"/>
      <c r="K242" s="540"/>
      <c r="L242" s="468"/>
      <c r="M242" s="468"/>
      <c r="N242" s="1079"/>
      <c r="O242" s="433"/>
      <c r="P242" s="462"/>
      <c r="Q242" s="491"/>
    </row>
    <row r="243" spans="1:17" ht="54">
      <c r="A243" s="371"/>
      <c r="B243" s="367"/>
      <c r="C243" s="1251" t="s">
        <v>522</v>
      </c>
      <c r="D243" s="1252"/>
      <c r="E243" s="1242" t="s">
        <v>773</v>
      </c>
      <c r="F243" s="1253"/>
      <c r="G243" s="1254" t="s">
        <v>385</v>
      </c>
      <c r="H243" s="1245"/>
      <c r="I243" s="1246">
        <v>3</v>
      </c>
      <c r="J243" s="1245"/>
      <c r="K243" s="1247"/>
      <c r="L243" s="1248"/>
      <c r="M243" s="1248"/>
      <c r="N243" s="1249"/>
      <c r="O243" s="1250">
        <f t="shared" si="8"/>
        <v>0</v>
      </c>
      <c r="P243" s="462"/>
      <c r="Q243" s="491"/>
    </row>
    <row r="244" spans="1:17" ht="18">
      <c r="A244" s="359"/>
      <c r="B244" s="364"/>
      <c r="C244" s="462"/>
      <c r="D244" s="509"/>
      <c r="E244" s="506"/>
      <c r="F244" s="1102"/>
      <c r="G244" s="493"/>
      <c r="H244" s="465"/>
      <c r="I244" s="464"/>
      <c r="J244" s="465"/>
      <c r="K244" s="540"/>
      <c r="L244" s="468"/>
      <c r="M244" s="468"/>
      <c r="N244" s="1079"/>
      <c r="O244" s="433"/>
      <c r="P244" s="462"/>
      <c r="Q244" s="491"/>
    </row>
    <row r="245" spans="1:17" ht="36">
      <c r="A245" s="371"/>
      <c r="B245" s="367"/>
      <c r="C245" s="1251" t="s">
        <v>538</v>
      </c>
      <c r="D245" s="1252"/>
      <c r="E245" s="1242" t="s">
        <v>774</v>
      </c>
      <c r="F245" s="1253"/>
      <c r="G245" s="1254" t="s">
        <v>385</v>
      </c>
      <c r="H245" s="1245"/>
      <c r="I245" s="1246">
        <v>73</v>
      </c>
      <c r="J245" s="1245"/>
      <c r="K245" s="1247"/>
      <c r="L245" s="1248"/>
      <c r="M245" s="1248"/>
      <c r="N245" s="1249"/>
      <c r="O245" s="1250">
        <f t="shared" si="8"/>
        <v>0</v>
      </c>
      <c r="P245" s="462"/>
      <c r="Q245" s="491"/>
    </row>
    <row r="246" spans="1:17" ht="18">
      <c r="A246" s="371"/>
      <c r="B246" s="367"/>
      <c r="C246" s="462"/>
      <c r="D246" s="507"/>
      <c r="E246" s="510"/>
      <c r="F246" s="1103"/>
      <c r="G246" s="490"/>
      <c r="H246" s="465"/>
      <c r="I246" s="464"/>
      <c r="J246" s="465"/>
      <c r="K246" s="540"/>
      <c r="L246" s="468"/>
      <c r="M246" s="468"/>
      <c r="N246" s="1079"/>
      <c r="O246" s="433"/>
      <c r="P246" s="462"/>
      <c r="Q246" s="491"/>
    </row>
    <row r="247" spans="1:17" ht="54">
      <c r="A247" s="371"/>
      <c r="B247" s="367"/>
      <c r="C247" s="1251" t="s">
        <v>561</v>
      </c>
      <c r="D247" s="507"/>
      <c r="E247" s="1242" t="s">
        <v>775</v>
      </c>
      <c r="F247" s="1253"/>
      <c r="G247" s="1254" t="s">
        <v>385</v>
      </c>
      <c r="H247" s="1245"/>
      <c r="I247" s="1246">
        <v>7</v>
      </c>
      <c r="J247" s="1245"/>
      <c r="K247" s="1247"/>
      <c r="L247" s="1248"/>
      <c r="M247" s="1248"/>
      <c r="N247" s="1249"/>
      <c r="O247" s="1250">
        <f t="shared" si="8"/>
        <v>0</v>
      </c>
      <c r="P247" s="462"/>
      <c r="Q247" s="491"/>
    </row>
    <row r="248" spans="1:17" ht="18">
      <c r="A248" s="371"/>
      <c r="B248" s="367"/>
      <c r="C248" s="462"/>
      <c r="D248" s="507"/>
      <c r="E248" s="510"/>
      <c r="F248" s="1103"/>
      <c r="G248" s="490"/>
      <c r="H248" s="465"/>
      <c r="I248" s="464"/>
      <c r="J248" s="465"/>
      <c r="K248" s="540"/>
      <c r="L248" s="468"/>
      <c r="M248" s="468"/>
      <c r="N248" s="1079"/>
      <c r="O248" s="433"/>
      <c r="P248" s="462"/>
      <c r="Q248" s="491"/>
    </row>
    <row r="249" spans="1:17" ht="54">
      <c r="A249" s="371"/>
      <c r="B249" s="367"/>
      <c r="C249" s="1251" t="s">
        <v>593</v>
      </c>
      <c r="D249" s="1252"/>
      <c r="E249" s="1242" t="s">
        <v>776</v>
      </c>
      <c r="F249" s="1253"/>
      <c r="G249" s="1254" t="s">
        <v>385</v>
      </c>
      <c r="H249" s="1245"/>
      <c r="I249" s="1246">
        <v>10</v>
      </c>
      <c r="J249" s="1245"/>
      <c r="K249" s="1247"/>
      <c r="L249" s="1248"/>
      <c r="M249" s="1248"/>
      <c r="N249" s="1249"/>
      <c r="O249" s="1250">
        <f t="shared" si="8"/>
        <v>0</v>
      </c>
      <c r="P249" s="462"/>
      <c r="Q249" s="491"/>
    </row>
    <row r="250" spans="1:17" ht="18">
      <c r="A250" s="371"/>
      <c r="B250" s="367"/>
      <c r="C250" s="462"/>
      <c r="D250" s="507"/>
      <c r="E250" s="510"/>
      <c r="F250" s="1103"/>
      <c r="G250" s="490"/>
      <c r="H250" s="465"/>
      <c r="I250" s="464"/>
      <c r="J250" s="465"/>
      <c r="K250" s="540"/>
      <c r="L250" s="468"/>
      <c r="M250" s="468"/>
      <c r="N250" s="1079"/>
      <c r="O250" s="433"/>
      <c r="P250" s="462"/>
      <c r="Q250" s="491"/>
    </row>
    <row r="251" spans="1:17" ht="72">
      <c r="A251" s="371"/>
      <c r="B251" s="367"/>
      <c r="C251" s="1251" t="s">
        <v>623</v>
      </c>
      <c r="D251" s="1252"/>
      <c r="E251" s="1242" t="s">
        <v>777</v>
      </c>
      <c r="F251" s="1253"/>
      <c r="G251" s="1254" t="s">
        <v>385</v>
      </c>
      <c r="H251" s="1245"/>
      <c r="I251" s="1246">
        <v>2</v>
      </c>
      <c r="J251" s="1245"/>
      <c r="K251" s="1247"/>
      <c r="L251" s="1248"/>
      <c r="M251" s="1248"/>
      <c r="N251" s="1249"/>
      <c r="O251" s="1250">
        <f t="shared" si="8"/>
        <v>0</v>
      </c>
      <c r="P251" s="1251"/>
      <c r="Q251" s="491"/>
    </row>
    <row r="252" spans="1:17" ht="18.75" customHeight="1">
      <c r="A252" s="381" t="s">
        <v>837</v>
      </c>
      <c r="B252" s="367"/>
      <c r="C252" s="462"/>
      <c r="D252" s="470"/>
      <c r="E252" s="463"/>
      <c r="F252" s="1103"/>
      <c r="G252" s="490"/>
      <c r="H252" s="465"/>
      <c r="I252" s="464"/>
      <c r="J252" s="465"/>
      <c r="K252" s="540"/>
      <c r="L252" s="468"/>
      <c r="M252" s="468"/>
      <c r="N252" s="1079"/>
      <c r="O252" s="433"/>
      <c r="P252" s="462"/>
      <c r="Q252" s="491"/>
    </row>
    <row r="253" spans="1:17" ht="53.25" customHeight="1">
      <c r="A253" s="381" t="s">
        <v>777</v>
      </c>
      <c r="B253" s="367"/>
      <c r="C253" s="462" t="s">
        <v>778</v>
      </c>
      <c r="D253" s="470"/>
      <c r="E253" s="463" t="s">
        <v>779</v>
      </c>
      <c r="F253" s="1103"/>
      <c r="G253" s="490" t="s">
        <v>648</v>
      </c>
      <c r="H253" s="465"/>
      <c r="I253" s="464">
        <v>1500</v>
      </c>
      <c r="J253" s="465"/>
      <c r="K253" s="540"/>
      <c r="L253" s="468"/>
      <c r="M253" s="468"/>
      <c r="N253" s="1079"/>
      <c r="O253" s="433">
        <f t="shared" si="8"/>
        <v>0</v>
      </c>
      <c r="P253" s="462"/>
      <c r="Q253" s="491"/>
    </row>
    <row r="254" spans="1:17" ht="14.25" customHeight="1">
      <c r="A254" s="381" t="s">
        <v>838</v>
      </c>
      <c r="B254" s="367"/>
      <c r="C254" s="462"/>
      <c r="D254" s="470"/>
      <c r="E254" s="463"/>
      <c r="F254" s="1103"/>
      <c r="G254" s="490"/>
      <c r="H254" s="465"/>
      <c r="I254" s="464"/>
      <c r="J254" s="465"/>
      <c r="K254" s="540"/>
      <c r="L254" s="468"/>
      <c r="M254" s="468"/>
      <c r="N254" s="1079"/>
      <c r="O254" s="433"/>
      <c r="P254" s="462"/>
      <c r="Q254" s="491"/>
    </row>
    <row r="255" spans="1:17" ht="96.75" customHeight="1">
      <c r="A255" s="381" t="s">
        <v>839</v>
      </c>
      <c r="B255" s="367"/>
      <c r="C255" s="462" t="s">
        <v>780</v>
      </c>
      <c r="D255" s="470"/>
      <c r="E255" s="463" t="s">
        <v>781</v>
      </c>
      <c r="F255" s="1103"/>
      <c r="G255" s="490" t="s">
        <v>385</v>
      </c>
      <c r="H255" s="465"/>
      <c r="I255" s="464">
        <v>7</v>
      </c>
      <c r="J255" s="465"/>
      <c r="K255" s="540"/>
      <c r="L255" s="468"/>
      <c r="M255" s="468"/>
      <c r="N255" s="1079"/>
      <c r="O255" s="433">
        <f t="shared" si="8"/>
        <v>0</v>
      </c>
      <c r="P255" s="462"/>
      <c r="Q255" s="491"/>
    </row>
    <row r="256" spans="1:17" ht="18">
      <c r="A256" s="371"/>
      <c r="B256" s="367"/>
      <c r="C256" s="462"/>
      <c r="D256" s="470"/>
      <c r="E256" s="463"/>
      <c r="F256" s="1103"/>
      <c r="G256" s="490"/>
      <c r="H256" s="465"/>
      <c r="I256" s="464"/>
      <c r="J256" s="465"/>
      <c r="K256" s="540"/>
      <c r="L256" s="468"/>
      <c r="M256" s="468"/>
      <c r="N256" s="1079"/>
      <c r="O256" s="433"/>
      <c r="P256" s="462"/>
      <c r="Q256" s="491"/>
    </row>
    <row r="257" spans="1:17" ht="36">
      <c r="A257" s="371"/>
      <c r="B257" s="367"/>
      <c r="C257" s="462" t="s">
        <v>782</v>
      </c>
      <c r="D257" s="470"/>
      <c r="E257" s="463" t="s">
        <v>783</v>
      </c>
      <c r="F257" s="1103"/>
      <c r="G257" s="490" t="s">
        <v>385</v>
      </c>
      <c r="H257" s="465"/>
      <c r="I257" s="464">
        <v>100</v>
      </c>
      <c r="J257" s="465"/>
      <c r="K257" s="540"/>
      <c r="L257" s="468"/>
      <c r="M257" s="468"/>
      <c r="N257" s="1079"/>
      <c r="O257" s="433">
        <f t="shared" si="8"/>
        <v>0</v>
      </c>
      <c r="P257" s="462"/>
      <c r="Q257" s="491"/>
    </row>
    <row r="258" spans="1:17" ht="18">
      <c r="A258" s="371"/>
      <c r="B258" s="367"/>
      <c r="C258" s="462"/>
      <c r="D258" s="470"/>
      <c r="E258" s="463"/>
      <c r="F258" s="1103"/>
      <c r="G258" s="490"/>
      <c r="H258" s="465"/>
      <c r="I258" s="464"/>
      <c r="J258" s="465"/>
      <c r="K258" s="540"/>
      <c r="L258" s="468"/>
      <c r="M258" s="468"/>
      <c r="N258" s="1079"/>
      <c r="O258" s="433"/>
      <c r="P258" s="462"/>
      <c r="Q258" s="491"/>
    </row>
    <row r="259" spans="1:17" ht="36">
      <c r="A259" s="371"/>
      <c r="B259" s="367"/>
      <c r="C259" s="462" t="s">
        <v>784</v>
      </c>
      <c r="D259" s="470"/>
      <c r="E259" s="463" t="s">
        <v>785</v>
      </c>
      <c r="F259" s="1103"/>
      <c r="G259" s="490" t="s">
        <v>71</v>
      </c>
      <c r="H259" s="465"/>
      <c r="I259" s="464">
        <v>1</v>
      </c>
      <c r="J259" s="465"/>
      <c r="K259" s="540"/>
      <c r="L259" s="468"/>
      <c r="M259" s="468"/>
      <c r="N259" s="1079"/>
      <c r="O259" s="433">
        <f t="shared" si="8"/>
        <v>0</v>
      </c>
      <c r="P259" s="462"/>
      <c r="Q259" s="491"/>
    </row>
    <row r="260" spans="1:17" ht="18">
      <c r="A260" s="371"/>
      <c r="B260" s="367"/>
      <c r="C260" s="462"/>
      <c r="D260" s="470"/>
      <c r="E260" s="463"/>
      <c r="F260" s="1103"/>
      <c r="G260" s="490"/>
      <c r="H260" s="465"/>
      <c r="I260" s="464"/>
      <c r="J260" s="465"/>
      <c r="K260" s="540"/>
      <c r="L260" s="468"/>
      <c r="M260" s="468"/>
      <c r="N260" s="1079"/>
      <c r="O260" s="433"/>
      <c r="P260" s="462"/>
      <c r="Q260" s="491"/>
    </row>
    <row r="261" spans="1:17" ht="54">
      <c r="A261" s="371"/>
      <c r="B261" s="367"/>
      <c r="C261" s="462" t="s">
        <v>786</v>
      </c>
      <c r="D261" s="470"/>
      <c r="E261" s="463" t="s">
        <v>787</v>
      </c>
      <c r="F261" s="1103"/>
      <c r="G261" s="490" t="s">
        <v>71</v>
      </c>
      <c r="H261" s="465"/>
      <c r="I261" s="464">
        <v>1</v>
      </c>
      <c r="J261" s="465"/>
      <c r="K261" s="540"/>
      <c r="L261" s="468"/>
      <c r="M261" s="468"/>
      <c r="N261" s="1079"/>
      <c r="O261" s="433">
        <f t="shared" si="8"/>
        <v>0</v>
      </c>
      <c r="P261" s="462"/>
      <c r="Q261" s="491"/>
    </row>
    <row r="262" spans="1:17" ht="18">
      <c r="A262" s="371"/>
      <c r="B262" s="367"/>
      <c r="C262" s="462"/>
      <c r="D262" s="470"/>
      <c r="E262" s="463"/>
      <c r="F262" s="1103"/>
      <c r="G262" s="490"/>
      <c r="H262" s="465"/>
      <c r="I262" s="464"/>
      <c r="J262" s="465"/>
      <c r="K262" s="540"/>
      <c r="L262" s="468"/>
      <c r="M262" s="468"/>
      <c r="N262" s="1079"/>
      <c r="O262" s="433"/>
      <c r="P262" s="462"/>
      <c r="Q262" s="491"/>
    </row>
    <row r="263" spans="1:17" ht="36">
      <c r="A263" s="371"/>
      <c r="B263" s="367"/>
      <c r="C263" s="462" t="s">
        <v>788</v>
      </c>
      <c r="D263" s="470"/>
      <c r="E263" s="463" t="s">
        <v>789</v>
      </c>
      <c r="F263" s="1103"/>
      <c r="G263" s="490" t="s">
        <v>71</v>
      </c>
      <c r="H263" s="465"/>
      <c r="I263" s="464">
        <v>1</v>
      </c>
      <c r="J263" s="465"/>
      <c r="K263" s="540"/>
      <c r="L263" s="468"/>
      <c r="M263" s="468"/>
      <c r="N263" s="1079"/>
      <c r="O263" s="433">
        <f t="shared" si="8"/>
        <v>0</v>
      </c>
      <c r="P263" s="462"/>
      <c r="Q263" s="491"/>
    </row>
    <row r="264" spans="1:17" ht="18">
      <c r="A264" s="371"/>
      <c r="B264" s="367"/>
      <c r="C264" s="462"/>
      <c r="D264" s="470"/>
      <c r="E264" s="463"/>
      <c r="F264" s="1103"/>
      <c r="G264" s="490"/>
      <c r="H264" s="465"/>
      <c r="I264" s="464"/>
      <c r="J264" s="465"/>
      <c r="K264" s="540"/>
      <c r="L264" s="468"/>
      <c r="M264" s="468"/>
      <c r="N264" s="1079"/>
      <c r="O264" s="433"/>
      <c r="P264" s="462"/>
      <c r="Q264" s="491"/>
    </row>
    <row r="265" spans="1:17" ht="72">
      <c r="A265" s="371"/>
      <c r="B265" s="367"/>
      <c r="C265" s="462" t="s">
        <v>790</v>
      </c>
      <c r="D265" s="470"/>
      <c r="E265" s="463" t="s">
        <v>791</v>
      </c>
      <c r="F265" s="1103"/>
      <c r="G265" s="490" t="s">
        <v>71</v>
      </c>
      <c r="H265" s="465"/>
      <c r="I265" s="464">
        <v>1</v>
      </c>
      <c r="J265" s="465"/>
      <c r="K265" s="540"/>
      <c r="L265" s="468"/>
      <c r="M265" s="468"/>
      <c r="N265" s="1079"/>
      <c r="O265" s="433">
        <f t="shared" si="8"/>
        <v>0</v>
      </c>
      <c r="P265" s="462"/>
      <c r="Q265" s="491"/>
    </row>
    <row r="266" spans="1:17" ht="18">
      <c r="A266" s="371"/>
      <c r="B266" s="367"/>
      <c r="C266" s="462"/>
      <c r="D266" s="470"/>
      <c r="E266" s="463"/>
      <c r="F266" s="1103"/>
      <c r="G266" s="490"/>
      <c r="H266" s="465"/>
      <c r="I266" s="464"/>
      <c r="J266" s="465"/>
      <c r="K266" s="540"/>
      <c r="L266" s="468"/>
      <c r="M266" s="468"/>
      <c r="N266" s="1079"/>
      <c r="O266" s="433"/>
      <c r="P266" s="462"/>
      <c r="Q266" s="491"/>
    </row>
    <row r="267" spans="1:17" ht="72">
      <c r="A267" s="371"/>
      <c r="B267" s="367"/>
      <c r="C267" s="462" t="s">
        <v>792</v>
      </c>
      <c r="D267" s="470"/>
      <c r="E267" s="463" t="s">
        <v>793</v>
      </c>
      <c r="F267" s="1103"/>
      <c r="G267" s="490" t="s">
        <v>71</v>
      </c>
      <c r="H267" s="465"/>
      <c r="I267" s="464">
        <v>1</v>
      </c>
      <c r="J267" s="465"/>
      <c r="K267" s="540"/>
      <c r="L267" s="468"/>
      <c r="M267" s="468"/>
      <c r="N267" s="1080"/>
      <c r="O267" s="433">
        <f>I267*K267</f>
        <v>0</v>
      </c>
      <c r="P267" s="462"/>
      <c r="Q267" s="491"/>
    </row>
    <row r="268" spans="1:17" ht="18">
      <c r="A268" s="371"/>
      <c r="B268" s="367"/>
      <c r="C268" s="462"/>
      <c r="D268" s="470"/>
      <c r="E268" s="463"/>
      <c r="F268" s="1103"/>
      <c r="G268" s="490"/>
      <c r="H268" s="465"/>
      <c r="I268" s="464"/>
      <c r="J268" s="465"/>
      <c r="K268" s="540"/>
      <c r="L268" s="468"/>
      <c r="M268" s="468"/>
      <c r="N268" s="1080"/>
      <c r="O268" s="433"/>
      <c r="P268" s="462"/>
      <c r="Q268" s="491"/>
    </row>
    <row r="269" spans="1:17" ht="54">
      <c r="A269" s="371"/>
      <c r="B269" s="367"/>
      <c r="C269" s="1251" t="s">
        <v>794</v>
      </c>
      <c r="D269" s="1252"/>
      <c r="E269" s="1242" t="s">
        <v>795</v>
      </c>
      <c r="F269" s="1253"/>
      <c r="G269" s="1254" t="s">
        <v>385</v>
      </c>
      <c r="H269" s="1245"/>
      <c r="I269" s="1246">
        <v>19</v>
      </c>
      <c r="J269" s="1245"/>
      <c r="K269" s="1247"/>
      <c r="L269" s="1248"/>
      <c r="M269" s="1248"/>
      <c r="N269" s="1255"/>
      <c r="O269" s="1250">
        <f>I269*K269</f>
        <v>0</v>
      </c>
      <c r="P269" s="462"/>
      <c r="Q269" s="491"/>
    </row>
    <row r="270" spans="1:17" ht="18">
      <c r="A270" s="371"/>
      <c r="B270" s="367"/>
      <c r="C270" s="462"/>
      <c r="D270" s="470"/>
      <c r="E270" s="463"/>
      <c r="F270" s="1103"/>
      <c r="G270" s="490"/>
      <c r="H270" s="465"/>
      <c r="I270" s="464"/>
      <c r="J270" s="465"/>
      <c r="K270" s="540"/>
      <c r="L270" s="468"/>
      <c r="M270" s="468"/>
      <c r="N270" s="1080"/>
      <c r="O270" s="433"/>
      <c r="P270" s="462"/>
      <c r="Q270" s="491"/>
    </row>
    <row r="271" spans="1:17" ht="54">
      <c r="A271" s="371"/>
      <c r="B271" s="367"/>
      <c r="C271" s="462" t="s">
        <v>796</v>
      </c>
      <c r="D271" s="470"/>
      <c r="E271" s="463" t="s">
        <v>797</v>
      </c>
      <c r="F271" s="1103"/>
      <c r="G271" s="490" t="s">
        <v>385</v>
      </c>
      <c r="H271" s="465"/>
      <c r="I271" s="464">
        <v>1</v>
      </c>
      <c r="J271" s="465"/>
      <c r="K271" s="540"/>
      <c r="L271" s="468"/>
      <c r="M271" s="468"/>
      <c r="N271" s="1080"/>
      <c r="O271" s="433">
        <f>I271*K271</f>
        <v>0</v>
      </c>
      <c r="P271" s="462"/>
      <c r="Q271" s="491"/>
    </row>
    <row r="272" spans="1:17" ht="18">
      <c r="A272" s="371"/>
      <c r="B272" s="367"/>
      <c r="C272" s="462"/>
      <c r="D272" s="470"/>
      <c r="E272" s="463"/>
      <c r="F272" s="1103"/>
      <c r="G272" s="490"/>
      <c r="H272" s="465"/>
      <c r="I272" s="464"/>
      <c r="J272" s="465"/>
      <c r="K272" s="540"/>
      <c r="L272" s="468"/>
      <c r="M272" s="468"/>
      <c r="N272" s="474"/>
      <c r="O272" s="433"/>
      <c r="P272" s="462"/>
      <c r="Q272" s="491"/>
    </row>
    <row r="273" spans="1:17" ht="18">
      <c r="A273" s="371"/>
      <c r="B273" s="364"/>
      <c r="C273" s="462" t="s">
        <v>796</v>
      </c>
      <c r="D273" s="462"/>
      <c r="E273" s="463" t="s">
        <v>798</v>
      </c>
      <c r="F273" s="1095"/>
      <c r="G273" s="490" t="s">
        <v>83</v>
      </c>
      <c r="H273" s="465">
        <v>1</v>
      </c>
      <c r="I273" s="464">
        <v>5</v>
      </c>
      <c r="J273" s="462"/>
      <c r="K273" s="540">
        <f>SUM(O237:P271)</f>
        <v>0</v>
      </c>
      <c r="L273" s="433"/>
      <c r="M273" s="433"/>
      <c r="N273" s="468"/>
      <c r="O273" s="433">
        <f>K273*0.05</f>
        <v>0</v>
      </c>
      <c r="P273" s="462"/>
      <c r="Q273" s="491"/>
    </row>
    <row r="274" spans="1:17" ht="18.75" thickBot="1">
      <c r="A274" s="371"/>
      <c r="B274" s="380"/>
      <c r="C274" s="462"/>
      <c r="D274" s="462"/>
      <c r="E274" s="463"/>
      <c r="F274" s="1095"/>
      <c r="G274" s="490"/>
      <c r="H274" s="465"/>
      <c r="I274" s="464"/>
      <c r="J274" s="462"/>
      <c r="K274" s="540"/>
      <c r="L274" s="433"/>
      <c r="M274" s="433"/>
      <c r="N274" s="468"/>
      <c r="O274" s="433"/>
      <c r="P274" s="551"/>
      <c r="Q274" s="491"/>
    </row>
    <row r="275" spans="1:17" ht="18.75" thickBot="1">
      <c r="A275" s="371"/>
      <c r="B275" s="376"/>
      <c r="C275" s="484"/>
      <c r="D275" s="484"/>
      <c r="E275" s="437" t="s">
        <v>799</v>
      </c>
      <c r="F275" s="1100"/>
      <c r="G275" s="485"/>
      <c r="H275" s="486"/>
      <c r="I275" s="485"/>
      <c r="J275" s="511"/>
      <c r="K275" s="1121"/>
      <c r="L275" s="512"/>
      <c r="M275" s="512"/>
      <c r="N275" s="512"/>
      <c r="O275" s="488">
        <f>SUM(O237:O273)</f>
        <v>0</v>
      </c>
      <c r="P275" s="500"/>
      <c r="Q275" s="390"/>
    </row>
    <row r="276" spans="1:17" ht="18">
      <c r="A276" s="371"/>
      <c r="B276" s="359"/>
      <c r="C276" s="386"/>
      <c r="D276" s="386"/>
      <c r="E276" s="445"/>
      <c r="F276" s="1086"/>
      <c r="G276" s="388"/>
      <c r="H276" s="389"/>
      <c r="I276" s="388"/>
      <c r="J276" s="386"/>
      <c r="K276" s="538"/>
      <c r="L276" s="387"/>
      <c r="M276" s="387"/>
      <c r="N276" s="389"/>
      <c r="O276" s="503"/>
      <c r="P276" s="452"/>
      <c r="Q276" s="390"/>
    </row>
    <row r="277" spans="1:17" ht="18">
      <c r="A277" s="371"/>
      <c r="B277" s="359"/>
      <c r="C277" s="386"/>
      <c r="D277" s="386"/>
      <c r="E277" s="445"/>
      <c r="F277" s="1086"/>
      <c r="G277" s="388"/>
      <c r="H277" s="389"/>
      <c r="I277" s="388"/>
      <c r="J277" s="386"/>
      <c r="K277" s="538"/>
      <c r="L277" s="387"/>
      <c r="M277" s="387"/>
      <c r="N277" s="389"/>
      <c r="O277" s="503"/>
      <c r="P277" s="452"/>
      <c r="Q277" s="390"/>
    </row>
    <row r="278" spans="1:17" ht="18">
      <c r="A278" s="371"/>
      <c r="B278" s="359"/>
      <c r="C278" s="386"/>
      <c r="D278" s="386"/>
      <c r="E278" s="394" t="s">
        <v>800</v>
      </c>
      <c r="F278" s="1086"/>
      <c r="G278" s="388"/>
      <c r="H278" s="389"/>
      <c r="I278" s="388"/>
      <c r="J278" s="386"/>
      <c r="K278" s="538"/>
      <c r="L278" s="387"/>
      <c r="M278" s="387"/>
      <c r="N278" s="389"/>
      <c r="O278" s="390"/>
      <c r="P278" s="452"/>
      <c r="Q278" s="390"/>
    </row>
    <row r="279" spans="1:17" ht="18.75" thickBot="1">
      <c r="A279" s="371"/>
      <c r="B279" s="359"/>
      <c r="C279" s="386"/>
      <c r="D279" s="386"/>
      <c r="E279" s="387"/>
      <c r="F279" s="1086"/>
      <c r="G279" s="388"/>
      <c r="H279" s="389"/>
      <c r="I279" s="388"/>
      <c r="J279" s="386"/>
      <c r="K279" s="538"/>
      <c r="L279" s="387"/>
      <c r="M279" s="387"/>
      <c r="N279" s="389"/>
      <c r="O279" s="390"/>
      <c r="P279" s="452"/>
      <c r="Q279" s="390"/>
    </row>
    <row r="280" spans="1:17" s="183" customFormat="1" ht="36.75" thickBot="1">
      <c r="A280" s="491"/>
      <c r="B280" s="390"/>
      <c r="C280" s="553" t="s">
        <v>370</v>
      </c>
      <c r="D280" s="405"/>
      <c r="E280" s="406" t="s">
        <v>643</v>
      </c>
      <c r="F280" s="406" t="s">
        <v>1675</v>
      </c>
      <c r="G280" s="408" t="s">
        <v>644</v>
      </c>
      <c r="H280" s="404"/>
      <c r="I280" s="408" t="s">
        <v>65</v>
      </c>
      <c r="J280" s="404"/>
      <c r="K280" s="409" t="s">
        <v>645</v>
      </c>
      <c r="L280" s="404"/>
      <c r="M280" s="409"/>
      <c r="N280" s="404"/>
      <c r="O280" s="404" t="s">
        <v>646</v>
      </c>
      <c r="P280" s="410"/>
      <c r="Q280" s="390"/>
    </row>
    <row r="281" spans="1:17" ht="72">
      <c r="A281" s="359"/>
      <c r="B281" s="359"/>
      <c r="C281" s="1251" t="s">
        <v>376</v>
      </c>
      <c r="D281" s="1256"/>
      <c r="E281" s="1257" t="s">
        <v>801</v>
      </c>
      <c r="F281" s="1253"/>
      <c r="G281" s="1246" t="s">
        <v>71</v>
      </c>
      <c r="H281" s="1258"/>
      <c r="I281" s="1246">
        <v>1</v>
      </c>
      <c r="J281" s="1256"/>
      <c r="K281" s="1247"/>
      <c r="L281" s="1259"/>
      <c r="M281" s="1260"/>
      <c r="N281" s="1248"/>
      <c r="O281" s="1250">
        <f>I281*K281</f>
        <v>0</v>
      </c>
      <c r="P281" s="434"/>
      <c r="Q281" s="390"/>
    </row>
    <row r="282" spans="1:17" ht="18">
      <c r="A282" s="359"/>
      <c r="B282" s="359"/>
      <c r="C282" s="462"/>
      <c r="D282" s="491"/>
      <c r="E282" s="434"/>
      <c r="F282" s="1103"/>
      <c r="G282" s="464"/>
      <c r="H282" s="397"/>
      <c r="I282" s="464"/>
      <c r="J282" s="491"/>
      <c r="K282" s="540"/>
      <c r="L282" s="468"/>
      <c r="M282" s="468"/>
      <c r="N282" s="1080"/>
      <c r="O282" s="433"/>
      <c r="P282" s="435"/>
      <c r="Q282" s="390"/>
    </row>
    <row r="283" spans="1:17" ht="18">
      <c r="A283" s="359"/>
      <c r="B283" s="359"/>
      <c r="C283" s="462" t="s">
        <v>405</v>
      </c>
      <c r="D283" s="491"/>
      <c r="E283" s="434" t="s">
        <v>802</v>
      </c>
      <c r="F283" s="1103"/>
      <c r="G283" s="464" t="s">
        <v>385</v>
      </c>
      <c r="H283" s="397"/>
      <c r="I283" s="464">
        <v>1</v>
      </c>
      <c r="J283" s="491"/>
      <c r="K283" s="540"/>
      <c r="L283" s="468"/>
      <c r="M283" s="468"/>
      <c r="N283" s="1080"/>
      <c r="O283" s="433">
        <f>I283*K283</f>
        <v>0</v>
      </c>
      <c r="P283" s="435"/>
      <c r="Q283" s="390"/>
    </row>
    <row r="284" spans="1:17" ht="18">
      <c r="A284" s="359"/>
      <c r="B284" s="359"/>
      <c r="C284" s="462"/>
      <c r="D284" s="491"/>
      <c r="E284" s="434"/>
      <c r="F284" s="1103"/>
      <c r="G284" s="464"/>
      <c r="H284" s="397"/>
      <c r="I284" s="464"/>
      <c r="J284" s="491"/>
      <c r="K284" s="540"/>
      <c r="L284" s="468"/>
      <c r="M284" s="468"/>
      <c r="N284" s="1080"/>
      <c r="O284" s="433"/>
      <c r="P284" s="435"/>
      <c r="Q284" s="390"/>
    </row>
    <row r="285" spans="1:17" ht="36">
      <c r="A285" s="359"/>
      <c r="B285" s="359"/>
      <c r="C285" s="462" t="s">
        <v>414</v>
      </c>
      <c r="D285" s="491" t="s">
        <v>648</v>
      </c>
      <c r="E285" s="434" t="s">
        <v>803</v>
      </c>
      <c r="F285" s="1103"/>
      <c r="G285" s="464" t="s">
        <v>385</v>
      </c>
      <c r="H285" s="397"/>
      <c r="I285" s="464">
        <v>2</v>
      </c>
      <c r="J285" s="491"/>
      <c r="K285" s="540"/>
      <c r="L285" s="468"/>
      <c r="M285" s="468"/>
      <c r="N285" s="1080"/>
      <c r="O285" s="433">
        <f t="shared" ref="O285:O297" si="9">I285*K285</f>
        <v>0</v>
      </c>
      <c r="P285" s="435"/>
      <c r="Q285" s="390"/>
    </row>
    <row r="286" spans="1:17" ht="18">
      <c r="A286" s="359"/>
      <c r="B286" s="359"/>
      <c r="C286" s="462"/>
      <c r="D286" s="491"/>
      <c r="E286" s="434"/>
      <c r="F286" s="1103"/>
      <c r="G286" s="464"/>
      <c r="H286" s="397"/>
      <c r="I286" s="464"/>
      <c r="J286" s="491"/>
      <c r="K286" s="540"/>
      <c r="L286" s="468"/>
      <c r="M286" s="468"/>
      <c r="N286" s="1080"/>
      <c r="O286" s="433"/>
      <c r="P286" s="435"/>
      <c r="Q286" s="390"/>
    </row>
    <row r="287" spans="1:17" ht="18">
      <c r="A287" s="359"/>
      <c r="B287" s="359"/>
      <c r="C287" s="462" t="s">
        <v>444</v>
      </c>
      <c r="D287" s="491"/>
      <c r="E287" s="434" t="s">
        <v>804</v>
      </c>
      <c r="F287" s="1103"/>
      <c r="G287" s="464" t="s">
        <v>385</v>
      </c>
      <c r="H287" s="397"/>
      <c r="I287" s="464">
        <v>2</v>
      </c>
      <c r="J287" s="491"/>
      <c r="K287" s="540"/>
      <c r="L287" s="468"/>
      <c r="M287" s="468"/>
      <c r="N287" s="1080"/>
      <c r="O287" s="433">
        <f t="shared" si="9"/>
        <v>0</v>
      </c>
      <c r="P287" s="435"/>
      <c r="Q287" s="390"/>
    </row>
    <row r="288" spans="1:17" ht="18">
      <c r="A288" s="359"/>
      <c r="B288" s="359"/>
      <c r="C288" s="462"/>
      <c r="D288" s="491"/>
      <c r="E288" s="434"/>
      <c r="F288" s="1103"/>
      <c r="G288" s="464"/>
      <c r="H288" s="397"/>
      <c r="I288" s="464"/>
      <c r="J288" s="491"/>
      <c r="K288" s="540"/>
      <c r="L288" s="468"/>
      <c r="M288" s="468"/>
      <c r="N288" s="1080"/>
      <c r="O288" s="433"/>
      <c r="P288" s="435"/>
      <c r="Q288" s="390"/>
    </row>
    <row r="289" spans="1:17" ht="18">
      <c r="A289" s="359"/>
      <c r="B289" s="359"/>
      <c r="C289" s="462" t="s">
        <v>474</v>
      </c>
      <c r="D289" s="491"/>
      <c r="E289" s="434" t="s">
        <v>805</v>
      </c>
      <c r="F289" s="1103"/>
      <c r="G289" s="464" t="s">
        <v>385</v>
      </c>
      <c r="H289" s="397"/>
      <c r="I289" s="464">
        <v>2</v>
      </c>
      <c r="J289" s="491"/>
      <c r="K289" s="540"/>
      <c r="L289" s="468"/>
      <c r="M289" s="468"/>
      <c r="N289" s="1080"/>
      <c r="O289" s="433">
        <f t="shared" si="9"/>
        <v>0</v>
      </c>
      <c r="P289" s="435"/>
      <c r="Q289" s="390"/>
    </row>
    <row r="290" spans="1:17" ht="18">
      <c r="A290" s="359"/>
      <c r="B290" s="359"/>
      <c r="C290" s="462"/>
      <c r="D290" s="491"/>
      <c r="E290" s="434"/>
      <c r="F290" s="1103"/>
      <c r="G290" s="464"/>
      <c r="H290" s="397"/>
      <c r="I290" s="464"/>
      <c r="J290" s="491"/>
      <c r="K290" s="540"/>
      <c r="L290" s="468"/>
      <c r="M290" s="468"/>
      <c r="N290" s="1080"/>
      <c r="O290" s="433"/>
      <c r="P290" s="435"/>
      <c r="Q290" s="390"/>
    </row>
    <row r="291" spans="1:17" ht="18">
      <c r="A291" s="359"/>
      <c r="B291" s="359"/>
      <c r="C291" s="462" t="s">
        <v>522</v>
      </c>
      <c r="D291" s="491"/>
      <c r="E291" s="434" t="s">
        <v>806</v>
      </c>
      <c r="F291" s="1103"/>
      <c r="G291" s="464" t="s">
        <v>648</v>
      </c>
      <c r="H291" s="397"/>
      <c r="I291" s="464">
        <v>100</v>
      </c>
      <c r="J291" s="491"/>
      <c r="K291" s="540"/>
      <c r="L291" s="468"/>
      <c r="M291" s="468"/>
      <c r="N291" s="1080"/>
      <c r="O291" s="433">
        <f t="shared" si="9"/>
        <v>0</v>
      </c>
      <c r="P291" s="435"/>
      <c r="Q291" s="390"/>
    </row>
    <row r="292" spans="1:17" ht="18">
      <c r="A292" s="359"/>
      <c r="B292" s="359"/>
      <c r="C292" s="462"/>
      <c r="D292" s="491"/>
      <c r="E292" s="434"/>
      <c r="F292" s="1103"/>
      <c r="G292" s="464"/>
      <c r="H292" s="397"/>
      <c r="I292" s="464"/>
      <c r="J292" s="491"/>
      <c r="K292" s="540"/>
      <c r="L292" s="468"/>
      <c r="M292" s="468"/>
      <c r="N292" s="1080"/>
      <c r="O292" s="433"/>
      <c r="P292" s="435"/>
      <c r="Q292" s="390"/>
    </row>
    <row r="293" spans="1:17" ht="18">
      <c r="A293" s="359"/>
      <c r="B293" s="359"/>
      <c r="C293" s="462" t="s">
        <v>538</v>
      </c>
      <c r="D293" s="491"/>
      <c r="E293" s="434" t="s">
        <v>807</v>
      </c>
      <c r="F293" s="1103"/>
      <c r="G293" s="464" t="s">
        <v>648</v>
      </c>
      <c r="H293" s="397"/>
      <c r="I293" s="464">
        <v>100</v>
      </c>
      <c r="J293" s="491"/>
      <c r="K293" s="540"/>
      <c r="L293" s="468"/>
      <c r="M293" s="468"/>
      <c r="N293" s="1080"/>
      <c r="O293" s="433">
        <f t="shared" si="9"/>
        <v>0</v>
      </c>
      <c r="P293" s="435"/>
      <c r="Q293" s="390"/>
    </row>
    <row r="294" spans="1:17" ht="18">
      <c r="A294" s="359"/>
      <c r="B294" s="359"/>
      <c r="C294" s="462"/>
      <c r="D294" s="491"/>
      <c r="E294" s="434"/>
      <c r="F294" s="1103"/>
      <c r="G294" s="464"/>
      <c r="H294" s="397"/>
      <c r="I294" s="464"/>
      <c r="J294" s="491"/>
      <c r="K294" s="540"/>
      <c r="L294" s="468"/>
      <c r="M294" s="468"/>
      <c r="N294" s="1080"/>
      <c r="O294" s="433"/>
      <c r="P294" s="435"/>
      <c r="Q294" s="390"/>
    </row>
    <row r="295" spans="1:17" ht="18">
      <c r="A295" s="359"/>
      <c r="B295" s="359"/>
      <c r="C295" s="462" t="s">
        <v>542</v>
      </c>
      <c r="D295" s="491"/>
      <c r="E295" s="434" t="s">
        <v>808</v>
      </c>
      <c r="F295" s="1103"/>
      <c r="G295" s="464" t="s">
        <v>71</v>
      </c>
      <c r="H295" s="397"/>
      <c r="I295" s="464">
        <v>1</v>
      </c>
      <c r="J295" s="491"/>
      <c r="K295" s="540"/>
      <c r="L295" s="468"/>
      <c r="M295" s="468"/>
      <c r="N295" s="1080"/>
      <c r="O295" s="433">
        <f t="shared" si="9"/>
        <v>0</v>
      </c>
      <c r="P295" s="435"/>
      <c r="Q295" s="390"/>
    </row>
    <row r="296" spans="1:17" ht="18">
      <c r="A296" s="359"/>
      <c r="B296" s="359"/>
      <c r="C296" s="462"/>
      <c r="D296" s="491"/>
      <c r="E296" s="434"/>
      <c r="F296" s="1103"/>
      <c r="G296" s="464"/>
      <c r="H296" s="397"/>
      <c r="I296" s="464"/>
      <c r="J296" s="491"/>
      <c r="K296" s="540"/>
      <c r="L296" s="468"/>
      <c r="M296" s="468"/>
      <c r="N296" s="1080"/>
      <c r="O296" s="433"/>
      <c r="P296" s="435"/>
      <c r="Q296" s="390"/>
    </row>
    <row r="297" spans="1:17" ht="36">
      <c r="A297" s="359"/>
      <c r="B297" s="359"/>
      <c r="C297" s="462" t="s">
        <v>561</v>
      </c>
      <c r="D297" s="491"/>
      <c r="E297" s="434" t="s">
        <v>809</v>
      </c>
      <c r="F297" s="1103"/>
      <c r="G297" s="464" t="s">
        <v>385</v>
      </c>
      <c r="H297" s="397"/>
      <c r="I297" s="464">
        <v>7</v>
      </c>
      <c r="J297" s="491"/>
      <c r="K297" s="540"/>
      <c r="L297" s="468"/>
      <c r="M297" s="468"/>
      <c r="N297" s="1080"/>
      <c r="O297" s="433">
        <f t="shared" si="9"/>
        <v>0</v>
      </c>
      <c r="P297" s="435"/>
      <c r="Q297" s="390"/>
    </row>
    <row r="298" spans="1:17" ht="18">
      <c r="A298" s="359"/>
      <c r="B298" s="359"/>
      <c r="C298" s="462"/>
      <c r="D298" s="491"/>
      <c r="E298" s="434"/>
      <c r="F298" s="1103"/>
      <c r="G298" s="464"/>
      <c r="H298" s="397"/>
      <c r="I298" s="464"/>
      <c r="J298" s="491"/>
      <c r="K298" s="540"/>
      <c r="L298" s="468"/>
      <c r="M298" s="468"/>
      <c r="N298" s="1080"/>
      <c r="O298" s="433"/>
      <c r="P298" s="435"/>
      <c r="Q298" s="390"/>
    </row>
    <row r="299" spans="1:17" ht="18">
      <c r="A299" s="359"/>
      <c r="B299" s="359"/>
      <c r="C299" s="462" t="s">
        <v>631</v>
      </c>
      <c r="D299" s="477"/>
      <c r="E299" s="434" t="s">
        <v>705</v>
      </c>
      <c r="F299" s="1104"/>
      <c r="G299" s="464" t="s">
        <v>83</v>
      </c>
      <c r="H299" s="515"/>
      <c r="I299" s="464">
        <v>5</v>
      </c>
      <c r="J299" s="477"/>
      <c r="K299" s="540">
        <f>SUM(O281:O297)</f>
        <v>0</v>
      </c>
      <c r="L299" s="555"/>
      <c r="M299" s="555"/>
      <c r="N299" s="468"/>
      <c r="O299" s="555">
        <f>K299*0.05</f>
        <v>0</v>
      </c>
      <c r="P299" s="434"/>
      <c r="Q299" s="390"/>
    </row>
    <row r="300" spans="1:17" ht="18.75" thickBot="1">
      <c r="A300" s="359"/>
      <c r="B300" s="359"/>
      <c r="C300" s="462"/>
      <c r="D300" s="491"/>
      <c r="E300" s="434"/>
      <c r="F300" s="1103"/>
      <c r="G300" s="464"/>
      <c r="H300" s="397"/>
      <c r="I300" s="464"/>
      <c r="J300" s="491"/>
      <c r="K300" s="540"/>
      <c r="L300" s="555"/>
      <c r="M300" s="555"/>
      <c r="N300" s="1081"/>
      <c r="O300" s="433"/>
      <c r="P300" s="552"/>
      <c r="Q300" s="390"/>
    </row>
    <row r="301" spans="1:17" ht="18.75" thickBot="1">
      <c r="A301" s="359"/>
      <c r="B301" s="359"/>
      <c r="C301" s="557"/>
      <c r="D301" s="484"/>
      <c r="E301" s="437" t="s">
        <v>810</v>
      </c>
      <c r="F301" s="1100"/>
      <c r="G301" s="485"/>
      <c r="H301" s="486"/>
      <c r="I301" s="485"/>
      <c r="J301" s="511"/>
      <c r="K301" s="1121"/>
      <c r="L301" s="512"/>
      <c r="M301" s="512"/>
      <c r="N301" s="512"/>
      <c r="O301" s="488">
        <f>SUM(O281:O299)</f>
        <v>0</v>
      </c>
      <c r="P301" s="410"/>
      <c r="Q301" s="390"/>
    </row>
    <row r="302" spans="1:17" ht="18">
      <c r="A302" s="359"/>
      <c r="B302" s="359"/>
      <c r="C302" s="386"/>
      <c r="D302" s="386"/>
      <c r="E302" s="445"/>
      <c r="F302" s="1086"/>
      <c r="G302" s="388"/>
      <c r="H302" s="389"/>
      <c r="I302" s="388"/>
      <c r="J302" s="386"/>
      <c r="K302" s="538"/>
      <c r="L302" s="387"/>
      <c r="M302" s="387"/>
      <c r="N302" s="389"/>
      <c r="O302" s="503"/>
      <c r="P302" s="390"/>
      <c r="Q302" s="390"/>
    </row>
    <row r="303" spans="1:17" ht="18">
      <c r="A303" s="359"/>
      <c r="B303" s="359"/>
      <c r="C303" s="386"/>
      <c r="D303" s="386"/>
      <c r="E303" s="387"/>
      <c r="F303" s="1086"/>
      <c r="G303" s="388"/>
      <c r="H303" s="389"/>
      <c r="I303" s="388"/>
      <c r="J303" s="386"/>
      <c r="K303" s="538"/>
      <c r="L303" s="387"/>
      <c r="M303" s="387"/>
      <c r="N303" s="389"/>
      <c r="O303" s="390"/>
      <c r="P303" s="390"/>
      <c r="Q303" s="390"/>
    </row>
    <row r="304" spans="1:17" ht="18">
      <c r="A304" s="359"/>
      <c r="B304" s="360"/>
      <c r="C304" s="392"/>
      <c r="D304" s="399"/>
      <c r="E304" s="387"/>
      <c r="F304" s="1088"/>
      <c r="G304" s="400"/>
      <c r="H304" s="401"/>
      <c r="I304" s="400"/>
      <c r="J304" s="398"/>
      <c r="K304" s="544"/>
      <c r="L304" s="399"/>
      <c r="M304" s="399"/>
      <c r="N304" s="401"/>
      <c r="O304" s="390"/>
      <c r="P304" s="390"/>
      <c r="Q304" s="390"/>
    </row>
    <row r="305" spans="1:17" ht="18">
      <c r="A305" s="359"/>
      <c r="B305" s="359"/>
      <c r="C305" s="386"/>
      <c r="D305" s="386"/>
      <c r="E305" s="394" t="s">
        <v>811</v>
      </c>
      <c r="F305" s="1086"/>
      <c r="G305" s="388"/>
      <c r="H305" s="389"/>
      <c r="I305" s="388"/>
      <c r="J305" s="386"/>
      <c r="K305" s="538"/>
      <c r="L305" s="387"/>
      <c r="M305" s="387"/>
      <c r="N305" s="389"/>
      <c r="O305" s="390"/>
      <c r="P305" s="390"/>
      <c r="Q305" s="390"/>
    </row>
    <row r="306" spans="1:17" ht="18.75" thickBot="1">
      <c r="A306" s="359"/>
      <c r="B306" s="359"/>
      <c r="C306" s="386"/>
      <c r="D306" s="386"/>
      <c r="E306" s="387"/>
      <c r="F306" s="1086"/>
      <c r="G306" s="388"/>
      <c r="H306" s="389"/>
      <c r="I306" s="388"/>
      <c r="J306" s="386"/>
      <c r="K306" s="538"/>
      <c r="L306" s="387"/>
      <c r="M306" s="387"/>
      <c r="N306" s="389"/>
      <c r="O306" s="390"/>
      <c r="P306" s="390"/>
      <c r="Q306" s="390"/>
    </row>
    <row r="307" spans="1:17" s="183" customFormat="1" ht="36.75" thickBot="1">
      <c r="A307" s="390"/>
      <c r="B307" s="390"/>
      <c r="C307" s="553" t="s">
        <v>370</v>
      </c>
      <c r="D307" s="405"/>
      <c r="E307" s="406" t="s">
        <v>643</v>
      </c>
      <c r="F307" s="406" t="s">
        <v>1675</v>
      </c>
      <c r="G307" s="408" t="s">
        <v>644</v>
      </c>
      <c r="H307" s="404"/>
      <c r="I307" s="408" t="s">
        <v>65</v>
      </c>
      <c r="J307" s="404"/>
      <c r="K307" s="409" t="s">
        <v>645</v>
      </c>
      <c r="L307" s="404"/>
      <c r="M307" s="409"/>
      <c r="N307" s="404"/>
      <c r="O307" s="404" t="s">
        <v>646</v>
      </c>
      <c r="P307" s="410"/>
      <c r="Q307" s="390"/>
    </row>
    <row r="308" spans="1:17" ht="72">
      <c r="A308" s="359"/>
      <c r="B308" s="359"/>
      <c r="C308" s="462" t="s">
        <v>376</v>
      </c>
      <c r="D308" s="491"/>
      <c r="E308" s="434" t="s">
        <v>812</v>
      </c>
      <c r="F308" s="1103"/>
      <c r="G308" s="464" t="s">
        <v>71</v>
      </c>
      <c r="H308" s="397"/>
      <c r="I308" s="464">
        <v>1</v>
      </c>
      <c r="J308" s="491"/>
      <c r="K308" s="1122"/>
      <c r="L308" s="558"/>
      <c r="M308" s="558"/>
      <c r="N308" s="1082"/>
      <c r="O308" s="495">
        <f>I308*K308</f>
        <v>0</v>
      </c>
      <c r="P308" s="434"/>
      <c r="Q308" s="390"/>
    </row>
    <row r="309" spans="1:17" ht="18">
      <c r="A309" s="359"/>
      <c r="B309" s="359"/>
      <c r="C309" s="462"/>
      <c r="D309" s="491"/>
      <c r="E309" s="434"/>
      <c r="F309" s="1103"/>
      <c r="G309" s="464"/>
      <c r="H309" s="397"/>
      <c r="I309" s="464"/>
      <c r="J309" s="491"/>
      <c r="K309" s="1119"/>
      <c r="L309" s="559"/>
      <c r="M309" s="559"/>
      <c r="N309" s="1082"/>
      <c r="O309" s="495"/>
      <c r="P309" s="434"/>
      <c r="Q309" s="390"/>
    </row>
    <row r="310" spans="1:17" ht="54">
      <c r="A310" s="359"/>
      <c r="B310" s="359"/>
      <c r="C310" s="462"/>
      <c r="D310" s="491"/>
      <c r="E310" s="434" t="s">
        <v>813</v>
      </c>
      <c r="F310" s="1103"/>
      <c r="G310" s="464" t="s">
        <v>385</v>
      </c>
      <c r="H310" s="397"/>
      <c r="I310" s="464">
        <v>8</v>
      </c>
      <c r="J310" s="491"/>
      <c r="K310" s="1119"/>
      <c r="L310" s="559"/>
      <c r="M310" s="559"/>
      <c r="N310" s="1082"/>
      <c r="O310" s="495">
        <f>I310*K310</f>
        <v>0</v>
      </c>
      <c r="P310" s="434"/>
      <c r="Q310" s="390"/>
    </row>
    <row r="311" spans="1:17" ht="36">
      <c r="A311" s="359"/>
      <c r="B311" s="359"/>
      <c r="C311" s="462"/>
      <c r="D311" s="491"/>
      <c r="E311" s="434" t="s">
        <v>814</v>
      </c>
      <c r="F311" s="1103"/>
      <c r="G311" s="464" t="s">
        <v>385</v>
      </c>
      <c r="H311" s="397"/>
      <c r="I311" s="464">
        <v>2</v>
      </c>
      <c r="J311" s="491"/>
      <c r="K311" s="1119"/>
      <c r="L311" s="559"/>
      <c r="M311" s="559"/>
      <c r="N311" s="1082"/>
      <c r="O311" s="495">
        <f>I311*K311</f>
        <v>0</v>
      </c>
      <c r="P311" s="434"/>
      <c r="Q311" s="390"/>
    </row>
    <row r="312" spans="1:17" ht="18">
      <c r="A312" s="359"/>
      <c r="B312" s="359"/>
      <c r="C312" s="462"/>
      <c r="D312" s="491"/>
      <c r="E312" s="434"/>
      <c r="F312" s="1103"/>
      <c r="G312" s="464"/>
      <c r="H312" s="397"/>
      <c r="I312" s="464"/>
      <c r="J312" s="491"/>
      <c r="K312" s="1119"/>
      <c r="L312" s="559"/>
      <c r="M312" s="559"/>
      <c r="N312" s="1082"/>
      <c r="O312" s="495"/>
      <c r="P312" s="434"/>
      <c r="Q312" s="390"/>
    </row>
    <row r="313" spans="1:17" ht="18">
      <c r="A313" s="360"/>
      <c r="B313" s="359"/>
      <c r="C313" s="462" t="s">
        <v>405</v>
      </c>
      <c r="D313" s="491"/>
      <c r="E313" s="434" t="s">
        <v>815</v>
      </c>
      <c r="F313" s="1103"/>
      <c r="G313" s="464" t="s">
        <v>71</v>
      </c>
      <c r="H313" s="397"/>
      <c r="I313" s="464">
        <v>1</v>
      </c>
      <c r="J313" s="491"/>
      <c r="K313" s="1119"/>
      <c r="L313" s="559"/>
      <c r="M313" s="559"/>
      <c r="N313" s="1082"/>
      <c r="O313" s="495">
        <f>I313*K313</f>
        <v>0</v>
      </c>
      <c r="P313" s="434"/>
      <c r="Q313" s="390"/>
    </row>
    <row r="314" spans="1:17" ht="18">
      <c r="A314" s="359"/>
      <c r="B314" s="359"/>
      <c r="C314" s="462"/>
      <c r="D314" s="491"/>
      <c r="E314" s="434"/>
      <c r="F314" s="1103"/>
      <c r="G314" s="464"/>
      <c r="H314" s="397"/>
      <c r="I314" s="464"/>
      <c r="J314" s="491"/>
      <c r="K314" s="1119"/>
      <c r="L314" s="559"/>
      <c r="M314" s="559"/>
      <c r="N314" s="1082"/>
      <c r="O314" s="495"/>
      <c r="P314" s="434"/>
      <c r="Q314" s="390"/>
    </row>
    <row r="315" spans="1:17" ht="18">
      <c r="A315" s="359"/>
      <c r="B315" s="359"/>
      <c r="C315" s="462" t="s">
        <v>414</v>
      </c>
      <c r="D315" s="491"/>
      <c r="E315" s="434" t="s">
        <v>816</v>
      </c>
      <c r="F315" s="1103"/>
      <c r="G315" s="464" t="s">
        <v>385</v>
      </c>
      <c r="H315" s="397"/>
      <c r="I315" s="464"/>
      <c r="J315" s="491"/>
      <c r="K315" s="1119"/>
      <c r="L315" s="559"/>
      <c r="M315" s="559"/>
      <c r="N315" s="1082"/>
      <c r="O315" s="495">
        <f>I315*K315</f>
        <v>0</v>
      </c>
      <c r="P315" s="434"/>
      <c r="Q315" s="390"/>
    </row>
    <row r="316" spans="1:17" ht="18">
      <c r="A316" s="359"/>
      <c r="B316" s="359"/>
      <c r="C316" s="462"/>
      <c r="D316" s="491"/>
      <c r="E316" s="434"/>
      <c r="F316" s="1103"/>
      <c r="G316" s="464"/>
      <c r="H316" s="397"/>
      <c r="I316" s="464"/>
      <c r="J316" s="491"/>
      <c r="K316" s="1119"/>
      <c r="L316" s="559"/>
      <c r="M316" s="559"/>
      <c r="N316" s="1082"/>
      <c r="O316" s="495"/>
      <c r="P316" s="434"/>
      <c r="Q316" s="390"/>
    </row>
    <row r="317" spans="1:17" ht="18">
      <c r="A317" s="359"/>
      <c r="B317" s="359"/>
      <c r="C317" s="462" t="s">
        <v>444</v>
      </c>
      <c r="D317" s="491"/>
      <c r="E317" s="434" t="s">
        <v>817</v>
      </c>
      <c r="F317" s="1103"/>
      <c r="G317" s="464" t="s">
        <v>648</v>
      </c>
      <c r="H317" s="397"/>
      <c r="I317" s="464">
        <v>300</v>
      </c>
      <c r="J317" s="491"/>
      <c r="K317" s="1119"/>
      <c r="L317" s="559"/>
      <c r="M317" s="559"/>
      <c r="N317" s="1082"/>
      <c r="O317" s="495">
        <f>I317*K317</f>
        <v>0</v>
      </c>
      <c r="P317" s="434"/>
      <c r="Q317" s="390"/>
    </row>
    <row r="318" spans="1:17" ht="18">
      <c r="A318" s="359"/>
      <c r="B318" s="359"/>
      <c r="C318" s="462"/>
      <c r="D318" s="491"/>
      <c r="E318" s="434"/>
      <c r="F318" s="1103"/>
      <c r="G318" s="464"/>
      <c r="H318" s="397"/>
      <c r="I318" s="464"/>
      <c r="J318" s="491"/>
      <c r="K318" s="1119"/>
      <c r="L318" s="559"/>
      <c r="M318" s="559"/>
      <c r="N318" s="1082"/>
      <c r="O318" s="495"/>
      <c r="P318" s="434"/>
      <c r="Q318" s="390"/>
    </row>
    <row r="319" spans="1:17" ht="18">
      <c r="A319" s="359"/>
      <c r="B319" s="359"/>
      <c r="C319" s="462" t="s">
        <v>474</v>
      </c>
      <c r="D319" s="513"/>
      <c r="E319" s="434" t="s">
        <v>705</v>
      </c>
      <c r="F319" s="1104"/>
      <c r="G319" s="464" t="s">
        <v>83</v>
      </c>
      <c r="H319" s="515"/>
      <c r="I319" s="464">
        <v>5</v>
      </c>
      <c r="J319" s="477"/>
      <c r="K319" s="540">
        <f>SUM(O308:O317)</f>
        <v>0</v>
      </c>
      <c r="L319" s="555"/>
      <c r="M319" s="555"/>
      <c r="N319" s="468"/>
      <c r="O319" s="555">
        <f>K319*0.05</f>
        <v>0</v>
      </c>
      <c r="P319" s="434"/>
      <c r="Q319" s="390"/>
    </row>
    <row r="320" spans="1:17" ht="18.75" thickBot="1">
      <c r="A320" s="357"/>
      <c r="B320" s="367"/>
      <c r="C320" s="462"/>
      <c r="D320" s="470"/>
      <c r="E320" s="434"/>
      <c r="F320" s="1103"/>
      <c r="G320" s="464"/>
      <c r="H320" s="397"/>
      <c r="I320" s="464"/>
      <c r="J320" s="491"/>
      <c r="K320" s="540"/>
      <c r="L320" s="555"/>
      <c r="M320" s="555"/>
      <c r="N320" s="1081"/>
      <c r="O320" s="433"/>
      <c r="P320" s="552"/>
      <c r="Q320" s="390"/>
    </row>
    <row r="321" spans="1:17" ht="18.75" thickBot="1">
      <c r="A321" s="359"/>
      <c r="B321" s="376"/>
      <c r="C321" s="484"/>
      <c r="D321" s="484"/>
      <c r="E321" s="437" t="s">
        <v>810</v>
      </c>
      <c r="F321" s="1100"/>
      <c r="G321" s="485"/>
      <c r="H321" s="486"/>
      <c r="I321" s="485"/>
      <c r="J321" s="511"/>
      <c r="K321" s="1123"/>
      <c r="L321" s="498"/>
      <c r="M321" s="498"/>
      <c r="N321" s="498"/>
      <c r="O321" s="499">
        <f>SUM(O308:O319)</f>
        <v>0</v>
      </c>
      <c r="P321" s="500"/>
      <c r="Q321" s="390"/>
    </row>
    <row r="322" spans="1:17" ht="18">
      <c r="A322" s="359"/>
      <c r="B322" s="359"/>
      <c r="C322" s="386"/>
      <c r="D322" s="386"/>
      <c r="E322" s="445"/>
      <c r="F322" s="1086"/>
      <c r="G322" s="388"/>
      <c r="H322" s="389"/>
      <c r="I322" s="388"/>
      <c r="J322" s="386"/>
      <c r="K322" s="538"/>
      <c r="L322" s="387"/>
      <c r="M322" s="387"/>
      <c r="N322" s="389"/>
      <c r="O322" s="503"/>
      <c r="P322" s="452"/>
      <c r="Q322" s="390"/>
    </row>
    <row r="323" spans="1:17" ht="18">
      <c r="A323" s="359"/>
      <c r="B323" s="359"/>
      <c r="C323" s="386"/>
      <c r="D323" s="386"/>
      <c r="E323" s="387"/>
      <c r="F323" s="1086"/>
      <c r="G323" s="388"/>
      <c r="H323" s="389"/>
      <c r="I323" s="388"/>
      <c r="J323" s="386"/>
      <c r="K323" s="538"/>
      <c r="L323" s="387"/>
      <c r="M323" s="387"/>
      <c r="N323" s="389"/>
      <c r="O323" s="390"/>
      <c r="P323" s="390"/>
      <c r="Q323" s="390"/>
    </row>
    <row r="324" spans="1:17" ht="18">
      <c r="A324" s="359"/>
      <c r="B324" s="359"/>
      <c r="C324" s="386"/>
      <c r="D324" s="386"/>
      <c r="E324" s="387"/>
      <c r="F324" s="1086"/>
      <c r="G324" s="388"/>
      <c r="H324" s="389"/>
      <c r="I324" s="388"/>
      <c r="J324" s="386"/>
      <c r="K324" s="537"/>
      <c r="L324" s="387"/>
      <c r="M324" s="387"/>
      <c r="N324" s="389"/>
      <c r="O324" s="452"/>
      <c r="P324" s="390"/>
      <c r="Q324" s="390"/>
    </row>
    <row r="325" spans="1:17" ht="18">
      <c r="A325" s="359"/>
      <c r="B325" s="361"/>
      <c r="C325" s="398"/>
      <c r="D325" s="399"/>
      <c r="E325" s="394" t="s">
        <v>818</v>
      </c>
      <c r="F325" s="1088"/>
      <c r="G325" s="400"/>
      <c r="H325" s="401"/>
      <c r="I325" s="400"/>
      <c r="J325" s="398"/>
      <c r="K325" s="539"/>
      <c r="L325" s="399"/>
      <c r="M325" s="399"/>
      <c r="N325" s="401"/>
      <c r="O325" s="402"/>
      <c r="P325" s="399"/>
      <c r="Q325" s="393"/>
    </row>
    <row r="326" spans="1:17" ht="18.75" thickBot="1">
      <c r="A326" s="359"/>
      <c r="B326" s="361"/>
      <c r="C326" s="398"/>
      <c r="D326" s="399"/>
      <c r="E326" s="394"/>
      <c r="F326" s="1088"/>
      <c r="G326" s="400"/>
      <c r="H326" s="401"/>
      <c r="I326" s="400"/>
      <c r="J326" s="398"/>
      <c r="K326" s="539"/>
      <c r="L326" s="399"/>
      <c r="M326" s="399"/>
      <c r="N326" s="401"/>
      <c r="O326" s="402"/>
      <c r="P326" s="399"/>
      <c r="Q326" s="393"/>
    </row>
    <row r="327" spans="1:17" s="183" customFormat="1" ht="36.75" thickBot="1">
      <c r="A327" s="390"/>
      <c r="B327" s="1128"/>
      <c r="C327" s="553" t="s">
        <v>370</v>
      </c>
      <c r="D327" s="405"/>
      <c r="E327" s="406" t="s">
        <v>643</v>
      </c>
      <c r="F327" s="406" t="s">
        <v>1675</v>
      </c>
      <c r="G327" s="408" t="s">
        <v>644</v>
      </c>
      <c r="H327" s="404"/>
      <c r="I327" s="408" t="s">
        <v>65</v>
      </c>
      <c r="J327" s="404"/>
      <c r="K327" s="409" t="s">
        <v>645</v>
      </c>
      <c r="L327" s="404"/>
      <c r="M327" s="409"/>
      <c r="N327" s="404"/>
      <c r="O327" s="404" t="s">
        <v>646</v>
      </c>
      <c r="P327" s="410"/>
      <c r="Q327" s="390"/>
    </row>
    <row r="328" spans="1:17" ht="18">
      <c r="A328" s="359"/>
      <c r="B328" s="382"/>
      <c r="C328" s="462"/>
      <c r="D328" s="505"/>
      <c r="E328" s="554"/>
      <c r="F328" s="1094"/>
      <c r="G328" s="458"/>
      <c r="H328" s="514"/>
      <c r="I328" s="458"/>
      <c r="J328" s="515"/>
      <c r="K328" s="1118"/>
      <c r="L328" s="466"/>
      <c r="M328" s="466"/>
      <c r="N328" s="1077"/>
      <c r="O328" s="435"/>
      <c r="P328" s="434"/>
      <c r="Q328" s="390"/>
    </row>
    <row r="329" spans="1:17" ht="54">
      <c r="A329" s="359"/>
      <c r="B329" s="374"/>
      <c r="C329" s="462"/>
      <c r="D329" s="505"/>
      <c r="E329" s="560" t="s">
        <v>819</v>
      </c>
      <c r="F329" s="1099"/>
      <c r="G329" s="464"/>
      <c r="H329" s="515"/>
      <c r="I329" s="464"/>
      <c r="J329" s="515"/>
      <c r="K329" s="1118"/>
      <c r="L329" s="466"/>
      <c r="M329" s="466"/>
      <c r="N329" s="1077"/>
      <c r="O329" s="435"/>
      <c r="P329" s="434"/>
      <c r="Q329" s="390"/>
    </row>
    <row r="330" spans="1:17" ht="18">
      <c r="A330" s="359"/>
      <c r="B330" s="374"/>
      <c r="C330" s="462"/>
      <c r="D330" s="505"/>
      <c r="E330" s="411"/>
      <c r="F330" s="1099"/>
      <c r="G330" s="464"/>
      <c r="H330" s="515"/>
      <c r="I330" s="464"/>
      <c r="J330" s="515"/>
      <c r="K330" s="1118"/>
      <c r="L330" s="466"/>
      <c r="M330" s="466"/>
      <c r="N330" s="1077"/>
      <c r="O330" s="435"/>
      <c r="P330" s="434"/>
      <c r="Q330" s="390"/>
    </row>
    <row r="331" spans="1:17" ht="54">
      <c r="A331" s="359"/>
      <c r="B331" s="367"/>
      <c r="C331" s="462" t="s">
        <v>376</v>
      </c>
      <c r="D331" s="470"/>
      <c r="E331" s="463" t="s">
        <v>820</v>
      </c>
      <c r="F331" s="1096"/>
      <c r="G331" s="464" t="s">
        <v>648</v>
      </c>
      <c r="H331" s="465"/>
      <c r="I331" s="464">
        <v>350</v>
      </c>
      <c r="J331" s="465"/>
      <c r="K331" s="540"/>
      <c r="L331" s="468"/>
      <c r="M331" s="468"/>
      <c r="N331" s="1079"/>
      <c r="O331" s="433">
        <f>I331*K331</f>
        <v>0</v>
      </c>
      <c r="P331" s="434"/>
      <c r="Q331" s="390"/>
    </row>
    <row r="332" spans="1:17" ht="18">
      <c r="A332" s="359"/>
      <c r="B332" s="367"/>
      <c r="C332" s="462"/>
      <c r="D332" s="470"/>
      <c r="E332" s="463"/>
      <c r="F332" s="1096"/>
      <c r="G332" s="464"/>
      <c r="H332" s="465"/>
      <c r="I332" s="464"/>
      <c r="J332" s="465"/>
      <c r="K332" s="540"/>
      <c r="L332" s="468"/>
      <c r="M332" s="468"/>
      <c r="N332" s="1079"/>
      <c r="O332" s="433"/>
      <c r="P332" s="434"/>
      <c r="Q332" s="390"/>
    </row>
    <row r="333" spans="1:17" ht="18">
      <c r="A333" s="361"/>
      <c r="B333" s="367"/>
      <c r="C333" s="462" t="s">
        <v>405</v>
      </c>
      <c r="D333" s="470"/>
      <c r="E333" s="463" t="s">
        <v>821</v>
      </c>
      <c r="F333" s="1096"/>
      <c r="G333" s="464" t="s">
        <v>385</v>
      </c>
      <c r="H333" s="465"/>
      <c r="I333" s="464">
        <v>24</v>
      </c>
      <c r="J333" s="465"/>
      <c r="K333" s="540"/>
      <c r="L333" s="468"/>
      <c r="M333" s="468"/>
      <c r="N333" s="1079"/>
      <c r="O333" s="433">
        <f t="shared" ref="O333:O349" si="10">I333*K333</f>
        <v>0</v>
      </c>
      <c r="P333" s="434"/>
      <c r="Q333" s="390"/>
    </row>
    <row r="334" spans="1:17" ht="18">
      <c r="A334" s="361"/>
      <c r="B334" s="364"/>
      <c r="C334" s="462"/>
      <c r="D334" s="470"/>
      <c r="E334" s="463"/>
      <c r="F334" s="1096"/>
      <c r="G334" s="464"/>
      <c r="H334" s="465"/>
      <c r="I334" s="464"/>
      <c r="J334" s="465"/>
      <c r="K334" s="540"/>
      <c r="L334" s="468"/>
      <c r="M334" s="468"/>
      <c r="N334" s="1079"/>
      <c r="O334" s="433"/>
      <c r="P334" s="434"/>
      <c r="Q334" s="390"/>
    </row>
    <row r="335" spans="1:17" ht="36">
      <c r="A335" s="357"/>
      <c r="B335" s="364"/>
      <c r="C335" s="462" t="s">
        <v>414</v>
      </c>
      <c r="D335" s="470"/>
      <c r="E335" s="463" t="s">
        <v>822</v>
      </c>
      <c r="F335" s="1096"/>
      <c r="G335" s="464" t="s">
        <v>385</v>
      </c>
      <c r="H335" s="465"/>
      <c r="I335" s="464">
        <v>250</v>
      </c>
      <c r="J335" s="465"/>
      <c r="K335" s="540"/>
      <c r="L335" s="468"/>
      <c r="M335" s="468"/>
      <c r="N335" s="1079"/>
      <c r="O335" s="433">
        <f t="shared" si="10"/>
        <v>0</v>
      </c>
      <c r="P335" s="434"/>
      <c r="Q335" s="390"/>
    </row>
    <row r="336" spans="1:17" ht="18">
      <c r="A336" s="357"/>
      <c r="B336" s="367"/>
      <c r="C336" s="469"/>
      <c r="D336" s="471"/>
      <c r="E336" s="472"/>
      <c r="F336" s="1097"/>
      <c r="G336" s="473"/>
      <c r="H336" s="465"/>
      <c r="I336" s="473"/>
      <c r="J336" s="471"/>
      <c r="K336" s="541"/>
      <c r="L336" s="474"/>
      <c r="M336" s="474"/>
      <c r="N336" s="1079"/>
      <c r="O336" s="433"/>
      <c r="P336" s="434"/>
      <c r="Q336" s="390"/>
    </row>
    <row r="337" spans="1:17" ht="18">
      <c r="A337" s="357"/>
      <c r="B337" s="367"/>
      <c r="C337" s="462" t="s">
        <v>444</v>
      </c>
      <c r="D337" s="470"/>
      <c r="E337" s="516" t="s">
        <v>823</v>
      </c>
      <c r="F337" s="1096"/>
      <c r="G337" s="464" t="s">
        <v>385</v>
      </c>
      <c r="H337" s="471"/>
      <c r="I337" s="464">
        <v>10</v>
      </c>
      <c r="J337" s="465"/>
      <c r="K337" s="540"/>
      <c r="L337" s="468"/>
      <c r="M337" s="468"/>
      <c r="N337" s="1079"/>
      <c r="O337" s="433">
        <f t="shared" si="10"/>
        <v>0</v>
      </c>
      <c r="P337" s="434"/>
      <c r="Q337" s="390"/>
    </row>
    <row r="338" spans="1:17" ht="18">
      <c r="A338" s="357"/>
      <c r="B338" s="367"/>
      <c r="C338" s="469"/>
      <c r="D338" s="470"/>
      <c r="E338" s="463" t="s">
        <v>737</v>
      </c>
      <c r="F338" s="1096"/>
      <c r="G338" s="464"/>
      <c r="H338" s="465"/>
      <c r="I338" s="464"/>
      <c r="J338" s="465"/>
      <c r="K338" s="540"/>
      <c r="L338" s="468"/>
      <c r="M338" s="468"/>
      <c r="N338" s="1079"/>
      <c r="O338" s="433"/>
      <c r="P338" s="434"/>
      <c r="Q338" s="390"/>
    </row>
    <row r="339" spans="1:17" ht="18">
      <c r="A339" s="357"/>
      <c r="B339" s="367"/>
      <c r="C339" s="462" t="s">
        <v>474</v>
      </c>
      <c r="D339" s="470"/>
      <c r="E339" s="463" t="s">
        <v>824</v>
      </c>
      <c r="F339" s="1096"/>
      <c r="G339" s="464" t="s">
        <v>385</v>
      </c>
      <c r="H339" s="465"/>
      <c r="I339" s="464">
        <v>30</v>
      </c>
      <c r="J339" s="465"/>
      <c r="K339" s="540"/>
      <c r="L339" s="468"/>
      <c r="M339" s="468"/>
      <c r="N339" s="1079"/>
      <c r="O339" s="433">
        <f t="shared" si="10"/>
        <v>0</v>
      </c>
      <c r="P339" s="434"/>
      <c r="Q339" s="390"/>
    </row>
    <row r="340" spans="1:17" ht="18">
      <c r="A340" s="357"/>
      <c r="B340" s="367"/>
      <c r="C340" s="470"/>
      <c r="D340" s="470"/>
      <c r="E340" s="472"/>
      <c r="F340" s="1096"/>
      <c r="G340" s="464"/>
      <c r="H340" s="465"/>
      <c r="I340" s="464"/>
      <c r="J340" s="465"/>
      <c r="K340" s="540"/>
      <c r="L340" s="468"/>
      <c r="M340" s="468"/>
      <c r="N340" s="1079"/>
      <c r="O340" s="433"/>
      <c r="P340" s="434"/>
      <c r="Q340" s="390"/>
    </row>
    <row r="341" spans="1:17" ht="18">
      <c r="A341" s="357"/>
      <c r="B341" s="367"/>
      <c r="C341" s="462" t="s">
        <v>522</v>
      </c>
      <c r="D341" s="470"/>
      <c r="E341" s="463" t="s">
        <v>825</v>
      </c>
      <c r="F341" s="1096"/>
      <c r="G341" s="464" t="s">
        <v>385</v>
      </c>
      <c r="H341" s="465"/>
      <c r="I341" s="464">
        <v>50</v>
      </c>
      <c r="J341" s="465"/>
      <c r="K341" s="540"/>
      <c r="L341" s="468"/>
      <c r="M341" s="468"/>
      <c r="N341" s="1079"/>
      <c r="O341" s="433">
        <f t="shared" si="10"/>
        <v>0</v>
      </c>
      <c r="P341" s="434"/>
      <c r="Q341" s="390"/>
    </row>
    <row r="342" spans="1:17" ht="18">
      <c r="A342" s="358"/>
      <c r="B342" s="367"/>
      <c r="C342" s="470"/>
      <c r="D342" s="470"/>
      <c r="E342" s="463"/>
      <c r="F342" s="1096"/>
      <c r="G342" s="464"/>
      <c r="H342" s="465"/>
      <c r="I342" s="464"/>
      <c r="J342" s="465"/>
      <c r="K342" s="540"/>
      <c r="L342" s="468"/>
      <c r="M342" s="468"/>
      <c r="N342" s="1079"/>
      <c r="O342" s="433"/>
      <c r="P342" s="434"/>
      <c r="Q342" s="390"/>
    </row>
    <row r="343" spans="1:17" ht="18">
      <c r="A343" s="358"/>
      <c r="B343" s="367"/>
      <c r="C343" s="462" t="s">
        <v>538</v>
      </c>
      <c r="D343" s="470"/>
      <c r="E343" s="463" t="s">
        <v>826</v>
      </c>
      <c r="F343" s="1096"/>
      <c r="G343" s="464" t="s">
        <v>648</v>
      </c>
      <c r="H343" s="465"/>
      <c r="I343" s="464">
        <v>280</v>
      </c>
      <c r="J343" s="465"/>
      <c r="K343" s="540"/>
      <c r="L343" s="468"/>
      <c r="M343" s="468"/>
      <c r="N343" s="1079"/>
      <c r="O343" s="433">
        <f t="shared" si="10"/>
        <v>0</v>
      </c>
      <c r="P343" s="434"/>
      <c r="Q343" s="390"/>
    </row>
    <row r="344" spans="1:17" ht="18">
      <c r="A344" s="357"/>
      <c r="B344" s="367"/>
      <c r="C344" s="470"/>
      <c r="D344" s="470"/>
      <c r="E344" s="463"/>
      <c r="F344" s="1096"/>
      <c r="G344" s="464"/>
      <c r="H344" s="465"/>
      <c r="I344" s="464"/>
      <c r="J344" s="465"/>
      <c r="K344" s="540"/>
      <c r="L344" s="468"/>
      <c r="M344" s="468"/>
      <c r="N344" s="1079"/>
      <c r="O344" s="433"/>
      <c r="P344" s="434"/>
      <c r="Q344" s="390"/>
    </row>
    <row r="345" spans="1:17" ht="36">
      <c r="A345" s="357"/>
      <c r="B345" s="367"/>
      <c r="C345" s="462" t="s">
        <v>542</v>
      </c>
      <c r="D345" s="470"/>
      <c r="E345" s="463" t="s">
        <v>827</v>
      </c>
      <c r="F345" s="1096"/>
      <c r="G345" s="464" t="s">
        <v>385</v>
      </c>
      <c r="H345" s="465"/>
      <c r="I345" s="464">
        <v>5</v>
      </c>
      <c r="J345" s="465"/>
      <c r="K345" s="540"/>
      <c r="L345" s="468"/>
      <c r="M345" s="468"/>
      <c r="N345" s="1079"/>
      <c r="O345" s="433">
        <f t="shared" si="10"/>
        <v>0</v>
      </c>
      <c r="P345" s="434"/>
      <c r="Q345" s="390"/>
    </row>
    <row r="346" spans="1:17" ht="18">
      <c r="A346" s="357"/>
      <c r="B346" s="367"/>
      <c r="C346" s="462"/>
      <c r="D346" s="470"/>
      <c r="E346" s="472"/>
      <c r="F346" s="1096"/>
      <c r="G346" s="464"/>
      <c r="H346" s="465"/>
      <c r="I346" s="464"/>
      <c r="J346" s="465"/>
      <c r="K346" s="540"/>
      <c r="L346" s="468"/>
      <c r="M346" s="468"/>
      <c r="N346" s="1079"/>
      <c r="O346" s="433"/>
      <c r="P346" s="434"/>
      <c r="Q346" s="390"/>
    </row>
    <row r="347" spans="1:17" ht="36">
      <c r="A347" s="357"/>
      <c r="B347" s="367"/>
      <c r="C347" s="462" t="s">
        <v>561</v>
      </c>
      <c r="D347" s="470"/>
      <c r="E347" s="463" t="s">
        <v>828</v>
      </c>
      <c r="F347" s="1096"/>
      <c r="G347" s="464" t="s">
        <v>385</v>
      </c>
      <c r="H347" s="465"/>
      <c r="I347" s="464">
        <v>10</v>
      </c>
      <c r="J347" s="465"/>
      <c r="K347" s="540"/>
      <c r="L347" s="468"/>
      <c r="M347" s="468"/>
      <c r="N347" s="1079"/>
      <c r="O347" s="433">
        <f t="shared" si="10"/>
        <v>0</v>
      </c>
      <c r="P347" s="434"/>
      <c r="Q347" s="390"/>
    </row>
    <row r="348" spans="1:17" ht="18">
      <c r="A348" s="357"/>
      <c r="B348" s="367"/>
      <c r="C348" s="462"/>
      <c r="D348" s="470"/>
      <c r="E348" s="472"/>
      <c r="F348" s="1096"/>
      <c r="G348" s="464"/>
      <c r="H348" s="465"/>
      <c r="I348" s="464"/>
      <c r="J348" s="465"/>
      <c r="K348" s="540"/>
      <c r="L348" s="468"/>
      <c r="M348" s="468"/>
      <c r="N348" s="1079"/>
      <c r="O348" s="433"/>
      <c r="P348" s="434"/>
      <c r="Q348" s="390"/>
    </row>
    <row r="349" spans="1:17" ht="36">
      <c r="A349" s="357"/>
      <c r="B349" s="367"/>
      <c r="C349" s="462" t="s">
        <v>631</v>
      </c>
      <c r="D349" s="470"/>
      <c r="E349" s="472" t="s">
        <v>829</v>
      </c>
      <c r="F349" s="1096"/>
      <c r="G349" s="464" t="s">
        <v>71</v>
      </c>
      <c r="H349" s="465"/>
      <c r="I349" s="464">
        <v>1</v>
      </c>
      <c r="J349" s="465"/>
      <c r="K349" s="540"/>
      <c r="L349" s="468"/>
      <c r="M349" s="468"/>
      <c r="N349" s="1079"/>
      <c r="O349" s="433">
        <f t="shared" si="10"/>
        <v>0</v>
      </c>
      <c r="P349" s="434"/>
      <c r="Q349" s="390"/>
    </row>
    <row r="350" spans="1:17" ht="18">
      <c r="A350" s="357"/>
      <c r="B350" s="367"/>
      <c r="C350" s="462"/>
      <c r="D350" s="470"/>
      <c r="E350" s="472"/>
      <c r="F350" s="1096"/>
      <c r="G350" s="464"/>
      <c r="H350" s="465"/>
      <c r="I350" s="464"/>
      <c r="J350" s="465"/>
      <c r="K350" s="540"/>
      <c r="L350" s="468"/>
      <c r="M350" s="468"/>
      <c r="N350" s="1079"/>
      <c r="O350" s="433"/>
      <c r="P350" s="434"/>
      <c r="Q350" s="390"/>
    </row>
    <row r="351" spans="1:17" ht="18">
      <c r="A351" s="357"/>
      <c r="B351" s="367"/>
      <c r="C351" s="462" t="s">
        <v>632</v>
      </c>
      <c r="D351" s="470"/>
      <c r="E351" s="463" t="s">
        <v>830</v>
      </c>
      <c r="F351" s="1096"/>
      <c r="G351" s="464" t="s">
        <v>83</v>
      </c>
      <c r="H351" s="465"/>
      <c r="I351" s="464">
        <v>5</v>
      </c>
      <c r="J351" s="465"/>
      <c r="K351" s="540">
        <f>SUM(O331:O349)</f>
        <v>0</v>
      </c>
      <c r="L351" s="468"/>
      <c r="M351" s="468"/>
      <c r="N351" s="1079"/>
      <c r="O351" s="433">
        <f>K351*0.05</f>
        <v>0</v>
      </c>
      <c r="P351" s="434"/>
      <c r="Q351" s="390"/>
    </row>
    <row r="352" spans="1:17" ht="18.75" thickBot="1">
      <c r="A352" s="357"/>
      <c r="B352" s="368"/>
      <c r="C352" s="462"/>
      <c r="D352" s="470"/>
      <c r="E352" s="463"/>
      <c r="F352" s="1096"/>
      <c r="G352" s="464"/>
      <c r="H352" s="465"/>
      <c r="I352" s="464"/>
      <c r="J352" s="465"/>
      <c r="K352" s="540"/>
      <c r="L352" s="468"/>
      <c r="M352" s="468"/>
      <c r="N352" s="1079"/>
      <c r="O352" s="433"/>
      <c r="P352" s="434"/>
      <c r="Q352" s="390"/>
    </row>
    <row r="353" spans="1:17" ht="18.75" thickBot="1">
      <c r="A353" s="357"/>
      <c r="B353" s="369"/>
      <c r="C353" s="436"/>
      <c r="D353" s="517"/>
      <c r="E353" s="518" t="s">
        <v>831</v>
      </c>
      <c r="F353" s="1105"/>
      <c r="G353" s="438"/>
      <c r="H353" s="439"/>
      <c r="I353" s="438"/>
      <c r="J353" s="439"/>
      <c r="K353" s="1124"/>
      <c r="L353" s="519"/>
      <c r="M353" s="519"/>
      <c r="N353" s="1083"/>
      <c r="O353" s="442">
        <f>SUM(O331:O351)</f>
        <v>0</v>
      </c>
      <c r="P353" s="443"/>
      <c r="Q353" s="390"/>
    </row>
    <row r="354" spans="1:17" ht="18">
      <c r="A354" s="357"/>
      <c r="B354" s="357"/>
      <c r="C354" s="386"/>
      <c r="D354" s="481"/>
      <c r="E354" s="520"/>
      <c r="F354" s="1098"/>
      <c r="G354" s="388"/>
      <c r="H354" s="389"/>
      <c r="I354" s="388"/>
      <c r="J354" s="389"/>
      <c r="K354" s="538"/>
      <c r="L354" s="451"/>
      <c r="M354" s="451"/>
      <c r="N354" s="1084"/>
      <c r="O354" s="492"/>
      <c r="P354" s="387"/>
      <c r="Q354" s="390"/>
    </row>
    <row r="355" spans="1:17" ht="18">
      <c r="A355" s="357"/>
      <c r="B355" s="357"/>
      <c r="C355" s="386"/>
      <c r="D355" s="481"/>
      <c r="E355" s="483"/>
      <c r="F355" s="1098"/>
      <c r="G355" s="388"/>
      <c r="H355" s="389"/>
      <c r="I355" s="388"/>
      <c r="J355" s="389"/>
      <c r="K355" s="538"/>
      <c r="L355" s="451"/>
      <c r="M355" s="451"/>
      <c r="N355" s="1084"/>
      <c r="O355" s="492"/>
      <c r="P355" s="387"/>
      <c r="Q355" s="390"/>
    </row>
    <row r="356" spans="1:17" ht="18">
      <c r="A356" s="357"/>
      <c r="B356" s="357"/>
      <c r="C356" s="386"/>
      <c r="D356" s="481"/>
      <c r="E356" s="521" t="s">
        <v>832</v>
      </c>
      <c r="F356" s="1098"/>
      <c r="G356" s="388"/>
      <c r="H356" s="389"/>
      <c r="I356" s="388"/>
      <c r="J356" s="389"/>
      <c r="K356" s="538"/>
      <c r="L356" s="451"/>
      <c r="M356" s="451"/>
      <c r="N356" s="1084"/>
      <c r="O356" s="492"/>
      <c r="P356" s="387"/>
      <c r="Q356" s="390"/>
    </row>
    <row r="357" spans="1:17" ht="18.75" thickBot="1">
      <c r="A357" s="357"/>
      <c r="B357" s="357"/>
      <c r="C357" s="386"/>
      <c r="D357" s="481"/>
      <c r="E357" s="521"/>
      <c r="F357" s="1098"/>
      <c r="G357" s="388"/>
      <c r="H357" s="389"/>
      <c r="I357" s="388"/>
      <c r="J357" s="389"/>
      <c r="K357" s="538"/>
      <c r="L357" s="451"/>
      <c r="M357" s="451"/>
      <c r="N357" s="1084"/>
      <c r="O357" s="492"/>
      <c r="P357" s="387"/>
      <c r="Q357" s="390"/>
    </row>
    <row r="358" spans="1:17" s="183" customFormat="1" ht="18.75" thickBot="1">
      <c r="A358" s="386"/>
      <c r="B358" s="1128"/>
      <c r="C358" s="553" t="s">
        <v>370</v>
      </c>
      <c r="D358" s="405"/>
      <c r="E358" s="406" t="s">
        <v>643</v>
      </c>
      <c r="F358" s="407"/>
      <c r="G358" s="408" t="s">
        <v>644</v>
      </c>
      <c r="H358" s="404"/>
      <c r="I358" s="408" t="s">
        <v>65</v>
      </c>
      <c r="J358" s="404"/>
      <c r="K358" s="409" t="s">
        <v>645</v>
      </c>
      <c r="L358" s="404"/>
      <c r="M358" s="409"/>
      <c r="N358" s="404"/>
      <c r="O358" s="404" t="s">
        <v>646</v>
      </c>
      <c r="P358" s="410"/>
      <c r="Q358" s="390"/>
    </row>
    <row r="359" spans="1:17" ht="18">
      <c r="A359" s="357"/>
      <c r="B359" s="366"/>
      <c r="C359" s="462"/>
      <c r="D359" s="505"/>
      <c r="E359" s="554"/>
      <c r="F359" s="1094"/>
      <c r="G359" s="458"/>
      <c r="H359" s="514"/>
      <c r="I359" s="556"/>
      <c r="J359" s="515"/>
      <c r="K359" s="1118"/>
      <c r="L359" s="466"/>
      <c r="M359" s="466"/>
      <c r="N359" s="1077"/>
      <c r="O359" s="435"/>
      <c r="P359" s="434"/>
      <c r="Q359" s="390"/>
    </row>
    <row r="360" spans="1:17" ht="18">
      <c r="A360" s="357"/>
      <c r="B360" s="367"/>
      <c r="C360" s="462" t="s">
        <v>376</v>
      </c>
      <c r="D360" s="470"/>
      <c r="E360" s="463" t="s">
        <v>833</v>
      </c>
      <c r="F360" s="1096"/>
      <c r="G360" s="464" t="s">
        <v>71</v>
      </c>
      <c r="H360" s="515"/>
      <c r="I360" s="556">
        <v>1</v>
      </c>
      <c r="J360" s="465"/>
      <c r="K360" s="540"/>
      <c r="L360" s="468"/>
      <c r="M360" s="468"/>
      <c r="N360" s="1079"/>
      <c r="O360" s="433">
        <f>I360*K360</f>
        <v>0</v>
      </c>
      <c r="P360" s="434"/>
      <c r="Q360" s="390"/>
    </row>
    <row r="361" spans="1:17" ht="18">
      <c r="A361" s="357"/>
      <c r="B361" s="367"/>
      <c r="C361" s="462"/>
      <c r="D361" s="470"/>
      <c r="E361" s="472"/>
      <c r="F361" s="1096"/>
      <c r="G361" s="490"/>
      <c r="H361" s="462"/>
      <c r="I361" s="490"/>
      <c r="J361" s="465"/>
      <c r="K361" s="540"/>
      <c r="L361" s="468"/>
      <c r="M361" s="468"/>
      <c r="N361" s="1079"/>
      <c r="O361" s="433"/>
      <c r="P361" s="434"/>
      <c r="Q361" s="390"/>
    </row>
    <row r="362" spans="1:17" ht="36">
      <c r="A362" s="357"/>
      <c r="B362" s="367"/>
      <c r="C362" s="462" t="s">
        <v>405</v>
      </c>
      <c r="D362" s="470"/>
      <c r="E362" s="463" t="s">
        <v>834</v>
      </c>
      <c r="F362" s="1096"/>
      <c r="G362" s="464" t="s">
        <v>71</v>
      </c>
      <c r="H362" s="465"/>
      <c r="I362" s="464">
        <v>1</v>
      </c>
      <c r="J362" s="465"/>
      <c r="K362" s="540"/>
      <c r="L362" s="468"/>
      <c r="M362" s="468"/>
      <c r="N362" s="1079"/>
      <c r="O362" s="433">
        <f>I362*K362</f>
        <v>0</v>
      </c>
      <c r="P362" s="434"/>
      <c r="Q362" s="390"/>
    </row>
    <row r="363" spans="1:17" ht="18.75" thickBot="1">
      <c r="A363" s="357"/>
      <c r="B363" s="367"/>
      <c r="C363" s="462"/>
      <c r="D363" s="470"/>
      <c r="E363" s="472"/>
      <c r="F363" s="1096"/>
      <c r="G363" s="490"/>
      <c r="H363" s="462"/>
      <c r="I363" s="490"/>
      <c r="J363" s="465"/>
      <c r="K363" s="1118"/>
      <c r="L363" s="466"/>
      <c r="M363" s="466"/>
      <c r="N363" s="1077"/>
      <c r="O363" s="435"/>
      <c r="P363" s="434"/>
      <c r="Q363" s="390"/>
    </row>
    <row r="364" spans="1:17" ht="18.75" thickBot="1">
      <c r="A364" s="357"/>
      <c r="B364" s="383"/>
      <c r="C364" s="479"/>
      <c r="D364" s="522"/>
      <c r="E364" s="549"/>
      <c r="F364" s="1106"/>
      <c r="G364" s="485"/>
      <c r="H364" s="486"/>
      <c r="I364" s="485"/>
      <c r="J364" s="439"/>
      <c r="K364" s="543"/>
      <c r="L364" s="487"/>
      <c r="M364" s="487"/>
      <c r="N364" s="1085"/>
      <c r="O364" s="550">
        <f>SUM(O360:O362)</f>
        <v>0</v>
      </c>
      <c r="P364" s="523"/>
      <c r="Q364" s="390"/>
    </row>
    <row r="365" spans="1:17" ht="18.75" thickBot="1">
      <c r="A365" s="357"/>
      <c r="B365" s="357"/>
      <c r="C365" s="547"/>
      <c r="D365" s="481"/>
      <c r="E365" s="548" t="s">
        <v>835</v>
      </c>
      <c r="F365" s="1098"/>
      <c r="G365" s="388"/>
      <c r="H365" s="389"/>
      <c r="I365" s="388"/>
      <c r="J365" s="389"/>
      <c r="K365" s="538"/>
      <c r="L365" s="451"/>
      <c r="M365" s="451"/>
      <c r="N365" s="1084"/>
      <c r="O365" s="492"/>
      <c r="P365" s="387"/>
      <c r="Q365" s="390"/>
    </row>
    <row r="366" spans="1:17" ht="19.5" thickTop="1" thickBot="1">
      <c r="A366" s="357"/>
      <c r="B366" s="384"/>
      <c r="C366" s="524"/>
      <c r="D366" s="524"/>
      <c r="E366" s="525" t="s">
        <v>836</v>
      </c>
      <c r="F366" s="1107"/>
      <c r="G366" s="526"/>
      <c r="H366" s="527"/>
      <c r="I366" s="526"/>
      <c r="J366" s="524"/>
      <c r="K366" s="1125"/>
      <c r="L366" s="528"/>
      <c r="M366" s="528"/>
      <c r="N366" s="527"/>
      <c r="O366" s="529">
        <f>O364+O353+O321+O301+O275+O230+O206+O128+O105+O53</f>
        <v>0</v>
      </c>
      <c r="P366" s="530"/>
      <c r="Q366" s="390" t="s">
        <v>840</v>
      </c>
    </row>
    <row r="367" spans="1:17" ht="18.75" thickTop="1">
      <c r="A367" s="357"/>
      <c r="B367" s="359"/>
      <c r="C367" s="386"/>
      <c r="D367" s="386"/>
      <c r="E367" s="531"/>
      <c r="F367" s="1086"/>
      <c r="G367" s="388"/>
      <c r="H367" s="389"/>
      <c r="I367" s="388"/>
      <c r="J367" s="386"/>
      <c r="K367" s="537"/>
      <c r="L367" s="387"/>
      <c r="M367" s="387"/>
      <c r="N367" s="389"/>
      <c r="O367" s="390"/>
      <c r="P367" s="390"/>
      <c r="Q367" s="390"/>
    </row>
    <row r="368" spans="1:17" ht="18">
      <c r="A368" s="357"/>
      <c r="B368" s="359"/>
      <c r="C368" s="386"/>
      <c r="D368" s="386"/>
      <c r="E368" s="387"/>
      <c r="F368" s="1086"/>
      <c r="G368" s="388"/>
      <c r="H368" s="389"/>
      <c r="I368" s="388"/>
      <c r="J368" s="386"/>
      <c r="K368" s="1126"/>
      <c r="L368" s="387"/>
      <c r="M368" s="387"/>
      <c r="N368" s="389"/>
      <c r="O368" s="390"/>
      <c r="P368" s="390"/>
      <c r="Q368" s="390"/>
    </row>
    <row r="369" spans="1:17" ht="18">
      <c r="A369" s="357"/>
      <c r="B369" s="359"/>
      <c r="C369" s="386"/>
      <c r="D369" s="386"/>
      <c r="E369" s="387"/>
      <c r="F369" s="1086"/>
      <c r="G369" s="388"/>
      <c r="H369" s="389"/>
      <c r="I369" s="388"/>
      <c r="J369" s="386"/>
      <c r="K369" s="1126"/>
      <c r="L369" s="387"/>
      <c r="M369" s="387"/>
      <c r="N369" s="389"/>
      <c r="O369" s="390"/>
      <c r="P369" s="390"/>
      <c r="Q369" s="390"/>
    </row>
    <row r="370" spans="1:17" ht="18">
      <c r="A370" s="357"/>
      <c r="B370" s="359"/>
      <c r="C370" s="386"/>
      <c r="D370" s="386"/>
      <c r="E370" s="387"/>
      <c r="F370" s="1086"/>
      <c r="G370" s="388"/>
      <c r="H370" s="389"/>
      <c r="I370" s="388"/>
      <c r="J370" s="386"/>
      <c r="K370" s="1127"/>
      <c r="L370" s="387"/>
      <c r="M370" s="387"/>
      <c r="N370" s="389"/>
      <c r="O370" s="390"/>
      <c r="P370" s="390"/>
      <c r="Q370" s="390"/>
    </row>
    <row r="371" spans="1:17" ht="18">
      <c r="A371" s="357"/>
      <c r="B371" s="359"/>
      <c r="C371" s="386"/>
      <c r="D371" s="386"/>
      <c r="E371" s="387"/>
      <c r="F371" s="1086"/>
      <c r="G371" s="388"/>
      <c r="H371" s="389"/>
      <c r="I371" s="388"/>
      <c r="J371" s="386"/>
      <c r="K371" s="537"/>
      <c r="L371" s="387"/>
      <c r="M371" s="387"/>
      <c r="N371" s="389"/>
      <c r="O371" s="452"/>
      <c r="P371" s="390"/>
      <c r="Q371" s="390"/>
    </row>
    <row r="372" spans="1:17" ht="18">
      <c r="A372" s="357"/>
      <c r="B372" s="359"/>
      <c r="C372" s="386"/>
      <c r="D372" s="386"/>
      <c r="E372" s="387"/>
      <c r="F372" s="1086"/>
      <c r="G372" s="388"/>
      <c r="H372" s="389"/>
      <c r="I372" s="388"/>
      <c r="J372" s="386"/>
      <c r="K372" s="537"/>
      <c r="L372" s="387"/>
      <c r="M372" s="387"/>
      <c r="N372" s="389"/>
      <c r="O372" s="390"/>
      <c r="P372" s="390"/>
      <c r="Q372" s="390"/>
    </row>
    <row r="373" spans="1:17" ht="18">
      <c r="A373" s="357"/>
      <c r="B373" s="359"/>
      <c r="C373" s="386"/>
      <c r="D373" s="386"/>
      <c r="E373" s="387"/>
      <c r="F373" s="1086"/>
      <c r="G373" s="388"/>
      <c r="H373" s="389"/>
      <c r="I373" s="388"/>
      <c r="J373" s="386"/>
      <c r="K373" s="537"/>
      <c r="L373" s="387"/>
      <c r="M373" s="387"/>
      <c r="N373" s="389"/>
      <c r="O373" s="390"/>
      <c r="P373" s="390"/>
      <c r="Q373" s="390"/>
    </row>
    <row r="374" spans="1:17" ht="18">
      <c r="A374" s="359"/>
      <c r="B374" s="359"/>
      <c r="C374" s="386"/>
      <c r="D374" s="386"/>
      <c r="E374" s="387"/>
      <c r="F374" s="1086"/>
      <c r="G374" s="388"/>
      <c r="H374" s="389"/>
      <c r="I374" s="388"/>
      <c r="J374" s="386"/>
      <c r="K374" s="537"/>
      <c r="L374" s="387"/>
      <c r="M374" s="387"/>
      <c r="N374" s="389"/>
      <c r="O374" s="390"/>
      <c r="P374" s="390"/>
      <c r="Q374" s="390"/>
    </row>
    <row r="375" spans="1:17" ht="18">
      <c r="A375" s="359"/>
      <c r="B375" s="359"/>
      <c r="C375" s="386"/>
      <c r="D375" s="386"/>
      <c r="E375" s="387"/>
      <c r="F375" s="1086"/>
      <c r="G375" s="388"/>
      <c r="H375" s="389"/>
      <c r="I375" s="388"/>
      <c r="J375" s="386"/>
      <c r="K375" s="537"/>
      <c r="L375" s="387"/>
      <c r="M375" s="387"/>
      <c r="N375" s="389"/>
      <c r="O375" s="390"/>
      <c r="P375" s="390"/>
      <c r="Q375" s="390"/>
    </row>
    <row r="376" spans="1:17" ht="18">
      <c r="A376" s="359"/>
      <c r="B376" s="359"/>
      <c r="C376" s="386"/>
      <c r="D376" s="386"/>
      <c r="E376" s="387"/>
      <c r="F376" s="1086"/>
      <c r="G376" s="388"/>
      <c r="H376" s="389"/>
      <c r="I376" s="388"/>
      <c r="J376" s="386"/>
      <c r="K376" s="537"/>
      <c r="L376" s="387"/>
      <c r="M376" s="387"/>
      <c r="N376" s="389"/>
      <c r="O376" s="390"/>
      <c r="P376" s="390"/>
      <c r="Q376" s="390"/>
    </row>
    <row r="377" spans="1:17" ht="18">
      <c r="A377" s="359"/>
      <c r="B377" s="359"/>
      <c r="C377" s="386"/>
      <c r="D377" s="386"/>
      <c r="E377" s="387"/>
      <c r="F377" s="1086"/>
      <c r="G377" s="388"/>
      <c r="H377" s="389"/>
      <c r="I377" s="388"/>
      <c r="J377" s="386"/>
      <c r="K377" s="537"/>
      <c r="L377" s="387"/>
      <c r="M377" s="387"/>
      <c r="N377" s="389"/>
      <c r="O377" s="390"/>
      <c r="P377" s="390"/>
      <c r="Q377" s="390"/>
    </row>
    <row r="378" spans="1:17" ht="18">
      <c r="A378" s="359"/>
      <c r="B378" s="359"/>
      <c r="C378" s="386"/>
      <c r="D378" s="386"/>
      <c r="E378" s="387"/>
      <c r="F378" s="1086"/>
      <c r="G378" s="388"/>
      <c r="H378" s="389"/>
      <c r="I378" s="388"/>
      <c r="J378" s="386"/>
      <c r="K378" s="537"/>
      <c r="L378" s="387"/>
      <c r="M378" s="387"/>
      <c r="N378" s="389"/>
      <c r="O378" s="390"/>
      <c r="P378" s="390"/>
      <c r="Q378" s="390"/>
    </row>
    <row r="379" spans="1:17" ht="18">
      <c r="A379" s="359"/>
      <c r="B379" s="359"/>
      <c r="C379" s="386"/>
      <c r="D379" s="386"/>
      <c r="E379" s="387"/>
      <c r="F379" s="1086"/>
      <c r="G379" s="388"/>
      <c r="H379" s="389"/>
      <c r="I379" s="388"/>
      <c r="J379" s="386"/>
      <c r="K379" s="537"/>
      <c r="L379" s="387"/>
      <c r="M379" s="387"/>
      <c r="N379" s="389"/>
      <c r="O379" s="390"/>
      <c r="P379" s="390"/>
      <c r="Q379" s="390"/>
    </row>
    <row r="380" spans="1:17" ht="18">
      <c r="A380" s="359"/>
      <c r="B380" s="359"/>
      <c r="C380" s="386"/>
      <c r="D380" s="386"/>
      <c r="E380" s="387"/>
      <c r="F380" s="1086"/>
      <c r="G380" s="388"/>
      <c r="H380" s="389"/>
      <c r="I380" s="388"/>
      <c r="J380" s="386"/>
      <c r="K380" s="537"/>
      <c r="L380" s="387"/>
      <c r="M380" s="387"/>
      <c r="N380" s="389"/>
      <c r="O380" s="390"/>
      <c r="P380" s="390"/>
      <c r="Q380" s="390"/>
    </row>
    <row r="381" spans="1:17" ht="18">
      <c r="A381" s="359"/>
      <c r="B381" s="359"/>
      <c r="C381" s="386"/>
      <c r="D381" s="386"/>
      <c r="E381" s="387"/>
      <c r="F381" s="1086"/>
      <c r="G381" s="388"/>
      <c r="H381" s="389"/>
      <c r="I381" s="388"/>
      <c r="J381" s="386"/>
      <c r="K381" s="537"/>
      <c r="L381" s="387"/>
      <c r="M381" s="387"/>
      <c r="N381" s="389"/>
      <c r="O381" s="390"/>
      <c r="P381" s="390"/>
      <c r="Q381" s="390"/>
    </row>
    <row r="382" spans="1:17" ht="18">
      <c r="A382" s="359"/>
      <c r="B382" s="359"/>
      <c r="C382" s="386"/>
      <c r="D382" s="386"/>
      <c r="E382" s="387"/>
      <c r="F382" s="1086"/>
      <c r="G382" s="388"/>
      <c r="H382" s="389"/>
      <c r="I382" s="388"/>
      <c r="J382" s="386"/>
      <c r="K382" s="537"/>
      <c r="L382" s="387"/>
      <c r="M382" s="387"/>
      <c r="N382" s="389"/>
      <c r="O382" s="390"/>
      <c r="P382" s="390"/>
      <c r="Q382" s="390"/>
    </row>
    <row r="383" spans="1:17" ht="18">
      <c r="A383" s="359"/>
      <c r="B383" s="359"/>
      <c r="C383" s="386"/>
      <c r="D383" s="386"/>
      <c r="E383" s="387"/>
      <c r="F383" s="1086"/>
      <c r="G383" s="388"/>
      <c r="H383" s="389"/>
      <c r="I383" s="388"/>
      <c r="J383" s="386"/>
      <c r="K383" s="537"/>
      <c r="L383" s="387"/>
      <c r="M383" s="387"/>
      <c r="N383" s="389"/>
      <c r="O383" s="390"/>
      <c r="P383" s="390"/>
      <c r="Q383" s="390"/>
    </row>
    <row r="384" spans="1:17" ht="18">
      <c r="A384" s="359"/>
      <c r="B384" s="359"/>
      <c r="C384" s="386"/>
      <c r="D384" s="386"/>
      <c r="E384" s="387"/>
      <c r="F384" s="1086"/>
      <c r="G384" s="388"/>
      <c r="H384" s="389"/>
      <c r="I384" s="388"/>
      <c r="J384" s="386"/>
      <c r="K384" s="537"/>
      <c r="L384" s="387"/>
      <c r="M384" s="387"/>
      <c r="N384" s="389"/>
      <c r="O384" s="390"/>
      <c r="P384" s="390"/>
      <c r="Q384" s="390"/>
    </row>
    <row r="385" spans="1:17" ht="18">
      <c r="A385" s="359"/>
      <c r="B385" s="359"/>
      <c r="C385" s="386"/>
      <c r="D385" s="386"/>
      <c r="E385" s="387"/>
      <c r="F385" s="1086"/>
      <c r="G385" s="388"/>
      <c r="H385" s="389"/>
      <c r="I385" s="388"/>
      <c r="J385" s="386"/>
      <c r="K385" s="537"/>
      <c r="L385" s="387"/>
      <c r="M385" s="387"/>
      <c r="N385" s="389"/>
      <c r="O385" s="390"/>
      <c r="P385" s="390"/>
      <c r="Q385" s="390"/>
    </row>
    <row r="386" spans="1:17" ht="18">
      <c r="A386" s="359"/>
      <c r="B386" s="359"/>
      <c r="C386" s="386"/>
      <c r="D386" s="386"/>
      <c r="E386" s="387"/>
      <c r="F386" s="1086"/>
      <c r="G386" s="388"/>
      <c r="H386" s="389"/>
      <c r="I386" s="388"/>
      <c r="J386" s="386"/>
      <c r="K386" s="537"/>
      <c r="L386" s="387"/>
      <c r="M386" s="387"/>
      <c r="N386" s="389"/>
      <c r="O386" s="390"/>
      <c r="P386" s="390"/>
      <c r="Q386" s="390"/>
    </row>
    <row r="387" spans="1:17" ht="18">
      <c r="A387" s="359"/>
      <c r="B387" s="359"/>
      <c r="C387" s="386"/>
      <c r="D387" s="386"/>
      <c r="E387" s="387"/>
      <c r="F387" s="1086"/>
      <c r="G387" s="388"/>
      <c r="H387" s="389"/>
      <c r="I387" s="388"/>
      <c r="J387" s="386"/>
      <c r="K387" s="537"/>
      <c r="L387" s="387"/>
      <c r="M387" s="387"/>
      <c r="N387" s="389"/>
      <c r="O387" s="390"/>
      <c r="P387" s="390"/>
      <c r="Q387" s="390"/>
    </row>
    <row r="388" spans="1:17" ht="18">
      <c r="A388" s="359"/>
      <c r="B388" s="359"/>
      <c r="C388" s="386"/>
      <c r="D388" s="386"/>
      <c r="E388" s="387"/>
      <c r="F388" s="1086"/>
      <c r="G388" s="388"/>
      <c r="H388" s="389"/>
      <c r="I388" s="388"/>
      <c r="J388" s="386"/>
      <c r="K388" s="537"/>
      <c r="L388" s="387"/>
      <c r="M388" s="387"/>
      <c r="N388" s="389"/>
      <c r="O388" s="390"/>
      <c r="P388" s="390"/>
      <c r="Q388" s="390"/>
    </row>
    <row r="389" spans="1:17" ht="18">
      <c r="A389" s="359"/>
      <c r="B389" s="359"/>
      <c r="C389" s="386"/>
      <c r="D389" s="386"/>
      <c r="E389" s="387"/>
      <c r="F389" s="1086"/>
      <c r="G389" s="388"/>
      <c r="H389" s="389"/>
      <c r="I389" s="388"/>
      <c r="J389" s="386"/>
      <c r="K389" s="537"/>
      <c r="L389" s="387"/>
      <c r="M389" s="387"/>
      <c r="N389" s="389"/>
      <c r="O389" s="390"/>
      <c r="P389" s="390"/>
      <c r="Q389" s="390"/>
    </row>
    <row r="390" spans="1:17" ht="18">
      <c r="A390" s="359"/>
      <c r="B390" s="359"/>
      <c r="C390" s="386"/>
      <c r="D390" s="386"/>
      <c r="E390" s="387"/>
      <c r="F390" s="1086"/>
      <c r="G390" s="388"/>
      <c r="H390" s="389"/>
      <c r="I390" s="388"/>
      <c r="J390" s="386"/>
      <c r="K390" s="537"/>
      <c r="L390" s="387"/>
      <c r="M390" s="387"/>
      <c r="N390" s="389"/>
      <c r="O390" s="390"/>
      <c r="P390" s="390"/>
      <c r="Q390" s="390"/>
    </row>
    <row r="391" spans="1:17" ht="18">
      <c r="A391" s="359"/>
      <c r="B391" s="359"/>
      <c r="C391" s="386"/>
      <c r="D391" s="386"/>
      <c r="E391" s="387"/>
      <c r="F391" s="1086"/>
      <c r="G391" s="388"/>
      <c r="H391" s="389"/>
      <c r="I391" s="388"/>
      <c r="J391" s="386"/>
      <c r="K391" s="537"/>
      <c r="L391" s="387"/>
      <c r="M391" s="387"/>
      <c r="N391" s="389"/>
      <c r="O391" s="390"/>
      <c r="P391" s="390"/>
      <c r="Q391" s="390"/>
    </row>
    <row r="392" spans="1:17" ht="18">
      <c r="A392" s="359"/>
      <c r="B392" s="359"/>
      <c r="C392" s="386"/>
      <c r="D392" s="386"/>
      <c r="E392" s="387"/>
      <c r="F392" s="1086"/>
      <c r="G392" s="388"/>
      <c r="H392" s="389"/>
      <c r="I392" s="388"/>
      <c r="J392" s="386"/>
      <c r="K392" s="537"/>
      <c r="L392" s="387"/>
      <c r="M392" s="387"/>
      <c r="N392" s="389"/>
      <c r="O392" s="390"/>
      <c r="P392" s="390"/>
      <c r="Q392" s="390"/>
    </row>
    <row r="393" spans="1:17" ht="18">
      <c r="A393" s="359"/>
      <c r="B393" s="359"/>
      <c r="C393" s="386"/>
      <c r="D393" s="386"/>
      <c r="E393" s="387"/>
      <c r="F393" s="1086"/>
      <c r="G393" s="388"/>
      <c r="H393" s="389"/>
      <c r="I393" s="388"/>
      <c r="J393" s="386"/>
      <c r="K393" s="537"/>
      <c r="L393" s="387"/>
      <c r="M393" s="387"/>
      <c r="N393" s="389"/>
      <c r="O393" s="390"/>
      <c r="P393" s="390"/>
      <c r="Q393" s="390"/>
    </row>
    <row r="394" spans="1:17" ht="18">
      <c r="A394" s="359"/>
      <c r="B394" s="359"/>
      <c r="C394" s="386"/>
      <c r="D394" s="386"/>
      <c r="E394" s="387"/>
      <c r="F394" s="1086"/>
      <c r="G394" s="388"/>
      <c r="H394" s="389"/>
      <c r="I394" s="388"/>
      <c r="J394" s="386"/>
      <c r="K394" s="537"/>
      <c r="L394" s="387"/>
      <c r="M394" s="387"/>
      <c r="N394" s="389"/>
      <c r="O394" s="390"/>
      <c r="P394" s="390"/>
      <c r="Q394" s="390"/>
    </row>
    <row r="395" spans="1:17" ht="18">
      <c r="A395" s="359"/>
      <c r="B395" s="359"/>
      <c r="C395" s="386"/>
      <c r="D395" s="386"/>
      <c r="E395" s="387"/>
      <c r="F395" s="1086"/>
      <c r="G395" s="388"/>
      <c r="H395" s="389"/>
      <c r="I395" s="388"/>
      <c r="J395" s="386"/>
      <c r="K395" s="537"/>
      <c r="L395" s="387"/>
      <c r="M395" s="387"/>
      <c r="N395" s="389"/>
      <c r="O395" s="390"/>
      <c r="P395" s="390"/>
      <c r="Q395" s="390"/>
    </row>
    <row r="396" spans="1:17" ht="18">
      <c r="A396" s="359"/>
      <c r="B396" s="359"/>
      <c r="C396" s="386"/>
      <c r="D396" s="386"/>
      <c r="E396" s="387"/>
      <c r="F396" s="1086"/>
      <c r="G396" s="388"/>
      <c r="H396" s="389"/>
      <c r="I396" s="388"/>
      <c r="J396" s="386"/>
      <c r="K396" s="537"/>
      <c r="L396" s="387"/>
      <c r="M396" s="387"/>
      <c r="N396" s="389"/>
      <c r="O396" s="390"/>
      <c r="P396" s="390"/>
      <c r="Q396" s="390"/>
    </row>
    <row r="397" spans="1:17" ht="18">
      <c r="A397" s="359"/>
      <c r="B397" s="359"/>
      <c r="C397" s="386"/>
      <c r="D397" s="386"/>
      <c r="E397" s="387"/>
      <c r="F397" s="1086"/>
      <c r="G397" s="388"/>
      <c r="H397" s="389"/>
      <c r="I397" s="388"/>
      <c r="J397" s="386"/>
      <c r="K397" s="537"/>
      <c r="L397" s="387"/>
      <c r="M397" s="387"/>
      <c r="N397" s="389"/>
      <c r="O397" s="390"/>
      <c r="P397" s="390"/>
      <c r="Q397" s="390"/>
    </row>
    <row r="398" spans="1:17" ht="18">
      <c r="A398" s="359"/>
      <c r="B398" s="359"/>
      <c r="C398" s="386"/>
      <c r="D398" s="386"/>
      <c r="E398" s="387"/>
      <c r="F398" s="1086"/>
      <c r="G398" s="388"/>
      <c r="H398" s="389"/>
      <c r="I398" s="388"/>
      <c r="J398" s="386"/>
      <c r="K398" s="537"/>
      <c r="L398" s="387"/>
      <c r="M398" s="387"/>
      <c r="N398" s="389"/>
      <c r="O398" s="390"/>
      <c r="P398" s="390"/>
      <c r="Q398" s="390"/>
    </row>
    <row r="399" spans="1:17" ht="18">
      <c r="A399" s="359"/>
      <c r="B399" s="359"/>
      <c r="C399" s="386"/>
      <c r="D399" s="386"/>
      <c r="E399" s="387"/>
      <c r="F399" s="1086"/>
      <c r="G399" s="388"/>
      <c r="H399" s="389"/>
      <c r="I399" s="388"/>
      <c r="J399" s="386"/>
      <c r="K399" s="537"/>
      <c r="L399" s="387"/>
      <c r="M399" s="387"/>
      <c r="N399" s="389"/>
      <c r="O399" s="390"/>
      <c r="P399" s="390"/>
      <c r="Q399" s="390"/>
    </row>
    <row r="400" spans="1:17" ht="18">
      <c r="A400" s="359"/>
      <c r="B400" s="359"/>
      <c r="C400" s="386"/>
      <c r="D400" s="386"/>
      <c r="E400" s="387"/>
      <c r="F400" s="1086"/>
      <c r="G400" s="388"/>
      <c r="H400" s="389"/>
      <c r="I400" s="388"/>
      <c r="J400" s="386"/>
      <c r="K400" s="537"/>
      <c r="L400" s="387"/>
      <c r="M400" s="387"/>
      <c r="N400" s="389"/>
      <c r="O400" s="390"/>
      <c r="P400" s="390"/>
      <c r="Q400" s="390"/>
    </row>
    <row r="401" spans="1:17" ht="18">
      <c r="A401" s="359"/>
      <c r="B401" s="359"/>
      <c r="C401" s="386"/>
      <c r="D401" s="386"/>
      <c r="E401" s="387"/>
      <c r="F401" s="1086"/>
      <c r="G401" s="388"/>
      <c r="H401" s="389"/>
      <c r="I401" s="388"/>
      <c r="J401" s="386"/>
      <c r="K401" s="537"/>
      <c r="L401" s="387"/>
      <c r="M401" s="387"/>
      <c r="N401" s="389"/>
      <c r="O401" s="390"/>
      <c r="P401" s="390"/>
      <c r="Q401" s="390"/>
    </row>
    <row r="402" spans="1:17" ht="18">
      <c r="A402" s="359"/>
      <c r="B402" s="359"/>
      <c r="C402" s="386"/>
      <c r="D402" s="386"/>
      <c r="E402" s="387"/>
      <c r="F402" s="1086"/>
      <c r="G402" s="388"/>
      <c r="H402" s="389"/>
      <c r="I402" s="388"/>
      <c r="J402" s="386"/>
      <c r="K402" s="537"/>
      <c r="L402" s="387"/>
      <c r="M402" s="387"/>
      <c r="N402" s="389"/>
      <c r="O402" s="390"/>
      <c r="P402" s="390"/>
      <c r="Q402" s="390"/>
    </row>
    <row r="403" spans="1:17" ht="18">
      <c r="A403" s="359"/>
      <c r="B403" s="359"/>
      <c r="C403" s="386"/>
      <c r="D403" s="386"/>
      <c r="E403" s="387"/>
      <c r="F403" s="1086"/>
      <c r="G403" s="388"/>
      <c r="H403" s="389"/>
      <c r="I403" s="388"/>
      <c r="J403" s="386"/>
      <c r="K403" s="537"/>
      <c r="L403" s="387"/>
      <c r="M403" s="387"/>
      <c r="N403" s="389"/>
      <c r="O403" s="390"/>
      <c r="P403" s="390"/>
      <c r="Q403" s="390"/>
    </row>
    <row r="404" spans="1:17" ht="18">
      <c r="A404" s="359"/>
      <c r="B404" s="359"/>
      <c r="C404" s="386"/>
      <c r="D404" s="386"/>
      <c r="E404" s="387"/>
      <c r="F404" s="1086"/>
      <c r="G404" s="388"/>
      <c r="H404" s="389"/>
      <c r="I404" s="388"/>
      <c r="J404" s="386"/>
      <c r="K404" s="537"/>
      <c r="L404" s="387"/>
      <c r="M404" s="387"/>
      <c r="N404" s="389"/>
      <c r="O404" s="390"/>
      <c r="P404" s="390"/>
      <c r="Q404" s="390"/>
    </row>
    <row r="405" spans="1:17" ht="18">
      <c r="A405" s="359"/>
      <c r="B405" s="359"/>
      <c r="C405" s="386"/>
      <c r="D405" s="386"/>
      <c r="E405" s="387"/>
      <c r="F405" s="1086"/>
      <c r="G405" s="388"/>
      <c r="H405" s="389"/>
      <c r="I405" s="388"/>
      <c r="J405" s="386"/>
      <c r="K405" s="537"/>
      <c r="L405" s="387"/>
      <c r="M405" s="387"/>
      <c r="N405" s="389"/>
      <c r="O405" s="390"/>
      <c r="P405" s="390"/>
      <c r="Q405" s="390"/>
    </row>
    <row r="406" spans="1:17" ht="18">
      <c r="A406" s="359"/>
      <c r="B406" s="359"/>
      <c r="C406" s="386"/>
      <c r="D406" s="386"/>
      <c r="E406" s="387"/>
      <c r="F406" s="1086"/>
      <c r="G406" s="388"/>
      <c r="H406" s="389"/>
      <c r="I406" s="388"/>
      <c r="J406" s="386"/>
      <c r="K406" s="537"/>
      <c r="L406" s="387"/>
      <c r="M406" s="387"/>
      <c r="N406" s="389"/>
      <c r="O406" s="390"/>
      <c r="P406" s="390"/>
      <c r="Q406" s="390"/>
    </row>
    <row r="407" spans="1:17" ht="18">
      <c r="A407" s="359"/>
      <c r="B407" s="359"/>
      <c r="C407" s="386"/>
      <c r="D407" s="386"/>
      <c r="E407" s="387"/>
      <c r="F407" s="1086"/>
      <c r="G407" s="388"/>
      <c r="H407" s="389"/>
      <c r="I407" s="388"/>
      <c r="J407" s="386"/>
      <c r="K407" s="537"/>
      <c r="L407" s="387"/>
      <c r="M407" s="387"/>
      <c r="N407" s="389"/>
      <c r="O407" s="390"/>
      <c r="P407" s="390"/>
      <c r="Q407" s="390"/>
    </row>
    <row r="408" spans="1:17" ht="18">
      <c r="A408" s="359"/>
      <c r="B408" s="359"/>
      <c r="C408" s="386"/>
      <c r="D408" s="386"/>
      <c r="E408" s="387"/>
      <c r="F408" s="1086"/>
      <c r="G408" s="388"/>
      <c r="H408" s="389"/>
      <c r="I408" s="388"/>
      <c r="J408" s="386"/>
      <c r="K408" s="537"/>
      <c r="L408" s="387"/>
      <c r="M408" s="387"/>
      <c r="N408" s="389"/>
      <c r="O408" s="390"/>
      <c r="P408" s="390"/>
      <c r="Q408" s="390"/>
    </row>
    <row r="409" spans="1:17" ht="18">
      <c r="A409" s="359"/>
      <c r="B409" s="359"/>
      <c r="C409" s="386"/>
      <c r="D409" s="386"/>
      <c r="E409" s="387"/>
      <c r="F409" s="1086"/>
      <c r="G409" s="388"/>
      <c r="H409" s="389"/>
      <c r="I409" s="388"/>
      <c r="J409" s="386"/>
      <c r="K409" s="537"/>
      <c r="L409" s="387"/>
      <c r="M409" s="387"/>
      <c r="N409" s="389"/>
      <c r="O409" s="390"/>
      <c r="P409" s="390"/>
      <c r="Q409" s="390"/>
    </row>
    <row r="410" spans="1:17" ht="18">
      <c r="A410" s="359"/>
      <c r="B410" s="359"/>
      <c r="C410" s="386"/>
      <c r="D410" s="386"/>
      <c r="E410" s="387"/>
      <c r="F410" s="1086"/>
      <c r="G410" s="388"/>
      <c r="H410" s="389"/>
      <c r="I410" s="388"/>
      <c r="J410" s="386"/>
      <c r="K410" s="537"/>
      <c r="L410" s="387"/>
      <c r="M410" s="387"/>
      <c r="N410" s="389"/>
      <c r="O410" s="390"/>
      <c r="P410" s="390"/>
      <c r="Q410" s="390"/>
    </row>
    <row r="411" spans="1:17" ht="18">
      <c r="A411" s="359"/>
      <c r="B411" s="359"/>
      <c r="C411" s="386"/>
      <c r="D411" s="386"/>
      <c r="E411" s="387"/>
      <c r="F411" s="1086"/>
      <c r="G411" s="388"/>
      <c r="H411" s="389"/>
      <c r="I411" s="388"/>
      <c r="J411" s="386"/>
      <c r="K411" s="537"/>
      <c r="L411" s="387"/>
      <c r="M411" s="387"/>
      <c r="N411" s="389"/>
      <c r="O411" s="390"/>
      <c r="P411" s="390"/>
      <c r="Q411" s="390"/>
    </row>
    <row r="412" spans="1:17" ht="18">
      <c r="A412" s="359"/>
      <c r="B412" s="359"/>
      <c r="C412" s="386"/>
      <c r="D412" s="386"/>
      <c r="E412" s="387"/>
      <c r="F412" s="1086"/>
      <c r="G412" s="388"/>
      <c r="H412" s="389"/>
      <c r="I412" s="388"/>
      <c r="J412" s="386"/>
      <c r="K412" s="537"/>
      <c r="L412" s="387"/>
      <c r="M412" s="387"/>
      <c r="N412" s="389"/>
      <c r="O412" s="390"/>
      <c r="P412" s="390"/>
      <c r="Q412" s="390"/>
    </row>
    <row r="413" spans="1:17" ht="18">
      <c r="A413" s="359"/>
      <c r="B413" s="359"/>
      <c r="C413" s="386"/>
      <c r="D413" s="386"/>
      <c r="E413" s="387"/>
      <c r="F413" s="1086"/>
      <c r="G413" s="388"/>
      <c r="H413" s="389"/>
      <c r="I413" s="388"/>
      <c r="J413" s="386"/>
      <c r="K413" s="537"/>
      <c r="L413" s="387"/>
      <c r="M413" s="387"/>
      <c r="N413" s="389"/>
      <c r="O413" s="390"/>
      <c r="P413" s="390"/>
      <c r="Q413" s="390"/>
    </row>
    <row r="414" spans="1:17" ht="18">
      <c r="A414" s="359"/>
      <c r="B414" s="359"/>
      <c r="C414" s="386"/>
      <c r="D414" s="386"/>
      <c r="E414" s="387"/>
      <c r="F414" s="1086"/>
      <c r="G414" s="388"/>
      <c r="H414" s="389"/>
      <c r="I414" s="388"/>
      <c r="J414" s="386"/>
      <c r="K414" s="537"/>
      <c r="L414" s="387"/>
      <c r="M414" s="387"/>
      <c r="N414" s="389"/>
      <c r="O414" s="390"/>
      <c r="P414" s="390"/>
      <c r="Q414" s="390"/>
    </row>
    <row r="415" spans="1:17" ht="18">
      <c r="A415" s="359"/>
      <c r="B415" s="359"/>
      <c r="C415" s="386"/>
      <c r="D415" s="386"/>
      <c r="E415" s="387"/>
      <c r="F415" s="1086"/>
      <c r="G415" s="388"/>
      <c r="H415" s="389"/>
      <c r="I415" s="388"/>
      <c r="J415" s="386"/>
      <c r="K415" s="537"/>
      <c r="L415" s="387"/>
      <c r="M415" s="387"/>
      <c r="N415" s="389"/>
      <c r="O415" s="390"/>
      <c r="P415" s="390"/>
      <c r="Q415" s="390"/>
    </row>
    <row r="416" spans="1:17" ht="18">
      <c r="A416" s="359"/>
      <c r="B416" s="359"/>
      <c r="C416" s="386"/>
      <c r="D416" s="386"/>
      <c r="E416" s="387"/>
      <c r="F416" s="1086"/>
      <c r="G416" s="388"/>
      <c r="H416" s="389"/>
      <c r="I416" s="388"/>
      <c r="J416" s="386"/>
      <c r="K416" s="537"/>
      <c r="L416" s="387"/>
      <c r="M416" s="387"/>
      <c r="N416" s="389"/>
      <c r="O416" s="390"/>
      <c r="P416" s="390"/>
      <c r="Q416" s="390"/>
    </row>
    <row r="417" spans="1:17" ht="18">
      <c r="A417" s="359"/>
      <c r="B417" s="359"/>
      <c r="C417" s="386"/>
      <c r="D417" s="386"/>
      <c r="E417" s="387"/>
      <c r="F417" s="1086"/>
      <c r="G417" s="388"/>
      <c r="H417" s="389"/>
      <c r="I417" s="388"/>
      <c r="J417" s="386"/>
      <c r="K417" s="537"/>
      <c r="L417" s="387"/>
      <c r="M417" s="387"/>
      <c r="N417" s="389"/>
      <c r="O417" s="390"/>
      <c r="P417" s="390"/>
      <c r="Q417" s="390"/>
    </row>
    <row r="418" spans="1:17" ht="18">
      <c r="A418" s="359"/>
      <c r="B418" s="359"/>
      <c r="C418" s="386"/>
      <c r="D418" s="386"/>
      <c r="E418" s="387"/>
      <c r="F418" s="1086"/>
      <c r="G418" s="388"/>
      <c r="H418" s="389"/>
      <c r="I418" s="388"/>
      <c r="J418" s="386"/>
      <c r="K418" s="537"/>
      <c r="L418" s="387"/>
      <c r="M418" s="387"/>
      <c r="N418" s="389"/>
      <c r="O418" s="390"/>
      <c r="P418" s="390"/>
      <c r="Q418" s="390"/>
    </row>
    <row r="419" spans="1:17" ht="18">
      <c r="A419" s="359"/>
      <c r="B419" s="359"/>
      <c r="C419" s="386"/>
      <c r="D419" s="386"/>
      <c r="E419" s="387"/>
      <c r="F419" s="1086"/>
      <c r="G419" s="388"/>
      <c r="H419" s="389"/>
      <c r="I419" s="388"/>
      <c r="J419" s="386"/>
      <c r="K419" s="537"/>
      <c r="L419" s="387"/>
      <c r="M419" s="387"/>
      <c r="N419" s="389"/>
      <c r="O419" s="390"/>
      <c r="P419" s="390"/>
      <c r="Q419" s="390"/>
    </row>
    <row r="420" spans="1:17" ht="18">
      <c r="A420" s="359"/>
      <c r="B420" s="359"/>
      <c r="C420" s="386"/>
      <c r="D420" s="386"/>
      <c r="E420" s="387"/>
      <c r="F420" s="1086"/>
      <c r="G420" s="388"/>
      <c r="H420" s="389"/>
      <c r="I420" s="388"/>
      <c r="J420" s="386"/>
      <c r="K420" s="537"/>
      <c r="L420" s="387"/>
      <c r="M420" s="387"/>
      <c r="N420" s="389"/>
      <c r="O420" s="390"/>
      <c r="P420" s="390"/>
      <c r="Q420" s="390"/>
    </row>
    <row r="421" spans="1:17" ht="18">
      <c r="A421" s="359"/>
      <c r="B421" s="359"/>
      <c r="C421" s="386"/>
      <c r="D421" s="386"/>
      <c r="E421" s="387"/>
      <c r="F421" s="1086"/>
      <c r="G421" s="388"/>
      <c r="H421" s="389"/>
      <c r="I421" s="388"/>
      <c r="J421" s="386"/>
      <c r="K421" s="537"/>
      <c r="L421" s="387"/>
      <c r="M421" s="387"/>
      <c r="N421" s="389"/>
      <c r="O421" s="390"/>
      <c r="P421" s="390"/>
      <c r="Q421" s="390"/>
    </row>
    <row r="422" spans="1:17" ht="18">
      <c r="A422" s="359"/>
      <c r="B422" s="359"/>
      <c r="C422" s="386"/>
      <c r="D422" s="386"/>
      <c r="E422" s="387"/>
      <c r="F422" s="1086"/>
      <c r="G422" s="388"/>
      <c r="H422" s="389"/>
      <c r="I422" s="388"/>
      <c r="J422" s="386"/>
      <c r="K422" s="537"/>
      <c r="L422" s="387"/>
      <c r="M422" s="387"/>
      <c r="N422" s="389"/>
      <c r="O422" s="390"/>
      <c r="P422" s="390"/>
      <c r="Q422" s="390"/>
    </row>
    <row r="423" spans="1:17" ht="18">
      <c r="A423" s="359"/>
      <c r="B423" s="359"/>
      <c r="C423" s="386"/>
      <c r="D423" s="386"/>
      <c r="E423" s="387"/>
      <c r="F423" s="1086"/>
      <c r="G423" s="388"/>
      <c r="H423" s="389"/>
      <c r="I423" s="388"/>
      <c r="J423" s="386"/>
      <c r="K423" s="537"/>
      <c r="L423" s="387"/>
      <c r="M423" s="387"/>
      <c r="N423" s="389"/>
      <c r="O423" s="390"/>
      <c r="P423" s="390"/>
      <c r="Q423" s="390"/>
    </row>
    <row r="424" spans="1:17" ht="18">
      <c r="A424" s="359"/>
      <c r="B424" s="359"/>
      <c r="C424" s="386"/>
      <c r="D424" s="386"/>
      <c r="E424" s="387"/>
      <c r="F424" s="1086"/>
      <c r="G424" s="388"/>
      <c r="H424" s="389"/>
      <c r="I424" s="388"/>
      <c r="J424" s="386"/>
      <c r="K424" s="537"/>
      <c r="L424" s="387"/>
      <c r="M424" s="387"/>
      <c r="N424" s="389"/>
      <c r="O424" s="390"/>
      <c r="P424" s="390"/>
      <c r="Q424" s="390"/>
    </row>
    <row r="425" spans="1:17" ht="18">
      <c r="A425" s="359"/>
      <c r="B425" s="359"/>
      <c r="C425" s="386"/>
      <c r="D425" s="386"/>
      <c r="E425" s="387"/>
      <c r="F425" s="1086"/>
      <c r="G425" s="388"/>
      <c r="H425" s="389"/>
      <c r="I425" s="388"/>
      <c r="J425" s="386"/>
      <c r="K425" s="537"/>
      <c r="L425" s="387"/>
      <c r="M425" s="387"/>
      <c r="N425" s="389"/>
      <c r="O425" s="390"/>
      <c r="P425" s="390"/>
      <c r="Q425" s="390"/>
    </row>
    <row r="426" spans="1:17" ht="18">
      <c r="A426" s="359"/>
      <c r="B426" s="359"/>
      <c r="C426" s="386"/>
      <c r="D426" s="386"/>
      <c r="E426" s="387"/>
      <c r="F426" s="1086"/>
      <c r="G426" s="388"/>
      <c r="H426" s="389"/>
      <c r="I426" s="388"/>
      <c r="J426" s="386"/>
      <c r="K426" s="537"/>
      <c r="L426" s="387"/>
      <c r="M426" s="387"/>
      <c r="N426" s="389"/>
      <c r="O426" s="390"/>
      <c r="P426" s="390"/>
      <c r="Q426" s="390"/>
    </row>
    <row r="427" spans="1:17" ht="18">
      <c r="A427" s="359"/>
      <c r="B427" s="359"/>
      <c r="C427" s="386"/>
      <c r="D427" s="386"/>
      <c r="E427" s="387"/>
      <c r="F427" s="1086"/>
      <c r="G427" s="388"/>
      <c r="H427" s="389"/>
      <c r="I427" s="388"/>
      <c r="J427" s="386"/>
      <c r="K427" s="537"/>
      <c r="L427" s="387"/>
      <c r="M427" s="387"/>
      <c r="N427" s="389"/>
      <c r="O427" s="390"/>
      <c r="P427" s="390"/>
      <c r="Q427" s="390"/>
    </row>
    <row r="428" spans="1:17" ht="18">
      <c r="A428" s="359"/>
      <c r="B428" s="359"/>
      <c r="C428" s="386"/>
      <c r="D428" s="386"/>
      <c r="E428" s="387"/>
      <c r="F428" s="1086"/>
      <c r="G428" s="388"/>
      <c r="H428" s="389"/>
      <c r="I428" s="388"/>
      <c r="J428" s="386"/>
      <c r="K428" s="537"/>
      <c r="L428" s="387"/>
      <c r="M428" s="387"/>
      <c r="N428" s="389"/>
      <c r="O428" s="390"/>
      <c r="P428" s="390"/>
      <c r="Q428" s="390"/>
    </row>
    <row r="429" spans="1:17" ht="18">
      <c r="A429" s="359"/>
      <c r="B429" s="359"/>
      <c r="C429" s="386"/>
      <c r="D429" s="386"/>
      <c r="E429" s="387"/>
      <c r="F429" s="1086"/>
      <c r="G429" s="388"/>
      <c r="H429" s="389"/>
      <c r="I429" s="388"/>
      <c r="J429" s="386"/>
      <c r="K429" s="537"/>
      <c r="L429" s="387"/>
      <c r="M429" s="387"/>
      <c r="N429" s="389"/>
      <c r="O429" s="390"/>
      <c r="P429" s="390"/>
      <c r="Q429" s="390"/>
    </row>
    <row r="430" spans="1:17" ht="18">
      <c r="A430" s="359"/>
      <c r="B430" s="359"/>
      <c r="C430" s="386"/>
      <c r="D430" s="386"/>
      <c r="E430" s="387"/>
      <c r="F430" s="1086"/>
      <c r="G430" s="388"/>
      <c r="H430" s="389"/>
      <c r="I430" s="388"/>
      <c r="J430" s="386"/>
      <c r="K430" s="537"/>
      <c r="L430" s="387"/>
      <c r="M430" s="387"/>
      <c r="N430" s="389"/>
      <c r="O430" s="390"/>
      <c r="P430" s="390"/>
      <c r="Q430" s="390"/>
    </row>
    <row r="431" spans="1:17" ht="18">
      <c r="A431" s="359"/>
      <c r="B431" s="359"/>
      <c r="C431" s="386"/>
      <c r="D431" s="386"/>
      <c r="E431" s="387"/>
      <c r="F431" s="1086"/>
      <c r="G431" s="388"/>
      <c r="H431" s="389"/>
      <c r="I431" s="388"/>
      <c r="J431" s="386"/>
      <c r="K431" s="537"/>
      <c r="L431" s="387"/>
      <c r="M431" s="387"/>
      <c r="N431" s="389"/>
      <c r="O431" s="390"/>
      <c r="P431" s="390"/>
      <c r="Q431" s="390"/>
    </row>
    <row r="432" spans="1:17" ht="18">
      <c r="A432" s="359"/>
      <c r="B432" s="359"/>
      <c r="C432" s="386"/>
      <c r="D432" s="386"/>
      <c r="E432" s="387"/>
      <c r="F432" s="1086"/>
      <c r="G432" s="388"/>
      <c r="H432" s="389"/>
      <c r="I432" s="388"/>
      <c r="J432" s="386"/>
      <c r="K432" s="537"/>
      <c r="L432" s="387"/>
      <c r="M432" s="387"/>
      <c r="N432" s="389"/>
      <c r="O432" s="390"/>
      <c r="P432" s="390"/>
      <c r="Q432" s="390"/>
    </row>
    <row r="433" spans="1:17" ht="18">
      <c r="A433" s="359"/>
      <c r="B433" s="359"/>
      <c r="C433" s="386"/>
      <c r="D433" s="386"/>
      <c r="E433" s="387"/>
      <c r="F433" s="1086"/>
      <c r="G433" s="388"/>
      <c r="H433" s="389"/>
      <c r="I433" s="388"/>
      <c r="J433" s="386"/>
      <c r="K433" s="537"/>
      <c r="L433" s="387"/>
      <c r="M433" s="387"/>
      <c r="N433" s="389"/>
      <c r="O433" s="390"/>
      <c r="P433" s="390"/>
      <c r="Q433" s="390"/>
    </row>
    <row r="434" spans="1:17" ht="18">
      <c r="A434" s="359"/>
      <c r="B434" s="359"/>
      <c r="C434" s="386"/>
      <c r="D434" s="386"/>
      <c r="E434" s="387"/>
      <c r="F434" s="1086"/>
      <c r="G434" s="388"/>
      <c r="H434" s="389"/>
      <c r="I434" s="388"/>
      <c r="J434" s="386"/>
      <c r="K434" s="537"/>
      <c r="L434" s="387"/>
      <c r="M434" s="387"/>
      <c r="N434" s="389"/>
      <c r="O434" s="390"/>
      <c r="P434" s="390"/>
      <c r="Q434" s="390"/>
    </row>
    <row r="435" spans="1:17" ht="18">
      <c r="A435" s="359"/>
      <c r="B435" s="359"/>
      <c r="C435" s="386"/>
      <c r="D435" s="386"/>
      <c r="E435" s="387"/>
      <c r="F435" s="1086"/>
      <c r="G435" s="388"/>
      <c r="H435" s="389"/>
      <c r="I435" s="388"/>
      <c r="J435" s="386"/>
      <c r="K435" s="537"/>
      <c r="L435" s="387"/>
      <c r="M435" s="387"/>
      <c r="N435" s="389"/>
      <c r="O435" s="390"/>
      <c r="P435" s="390"/>
      <c r="Q435" s="390"/>
    </row>
    <row r="436" spans="1:17" ht="18">
      <c r="A436" s="359"/>
      <c r="B436" s="359"/>
      <c r="C436" s="386"/>
      <c r="D436" s="386"/>
      <c r="E436" s="387"/>
      <c r="F436" s="1086"/>
      <c r="G436" s="388"/>
      <c r="H436" s="389"/>
      <c r="I436" s="388"/>
      <c r="J436" s="386"/>
      <c r="K436" s="537"/>
      <c r="L436" s="387"/>
      <c r="M436" s="387"/>
      <c r="N436" s="389"/>
      <c r="O436" s="390"/>
      <c r="P436" s="390"/>
      <c r="Q436" s="390"/>
    </row>
    <row r="437" spans="1:17" ht="18">
      <c r="A437" s="359"/>
      <c r="B437" s="359"/>
      <c r="C437" s="386"/>
      <c r="D437" s="386"/>
      <c r="E437" s="387"/>
      <c r="F437" s="1086"/>
      <c r="G437" s="388"/>
      <c r="H437" s="389"/>
      <c r="I437" s="388"/>
      <c r="J437" s="386"/>
      <c r="K437" s="537"/>
      <c r="L437" s="387"/>
      <c r="M437" s="387"/>
      <c r="N437" s="389"/>
      <c r="O437" s="390"/>
      <c r="P437" s="390"/>
      <c r="Q437" s="390"/>
    </row>
    <row r="438" spans="1:17" ht="18">
      <c r="A438" s="359"/>
      <c r="B438" s="359"/>
      <c r="C438" s="386"/>
      <c r="D438" s="386"/>
      <c r="E438" s="387"/>
      <c r="F438" s="1086"/>
      <c r="G438" s="388"/>
      <c r="H438" s="389"/>
      <c r="I438" s="388"/>
      <c r="J438" s="386"/>
      <c r="K438" s="537"/>
      <c r="L438" s="387"/>
      <c r="M438" s="387"/>
      <c r="N438" s="389"/>
      <c r="O438" s="390"/>
      <c r="P438" s="390"/>
      <c r="Q438" s="390"/>
    </row>
    <row r="439" spans="1:17" ht="18">
      <c r="A439" s="359"/>
      <c r="B439" s="359"/>
      <c r="C439" s="386"/>
      <c r="D439" s="386"/>
      <c r="E439" s="387"/>
      <c r="F439" s="1086"/>
      <c r="G439" s="388"/>
      <c r="H439" s="389"/>
      <c r="I439" s="388"/>
      <c r="J439" s="386"/>
      <c r="K439" s="537"/>
      <c r="L439" s="387"/>
      <c r="M439" s="387"/>
      <c r="N439" s="389"/>
      <c r="O439" s="390"/>
      <c r="P439" s="390"/>
      <c r="Q439" s="390"/>
    </row>
    <row r="440" spans="1:17" ht="18">
      <c r="A440" s="359"/>
      <c r="B440" s="359"/>
      <c r="C440" s="386"/>
      <c r="D440" s="386"/>
      <c r="E440" s="387"/>
      <c r="F440" s="1086"/>
      <c r="G440" s="388"/>
      <c r="H440" s="389"/>
      <c r="I440" s="388"/>
      <c r="J440" s="386"/>
      <c r="K440" s="537"/>
      <c r="L440" s="387"/>
      <c r="M440" s="387"/>
      <c r="N440" s="389"/>
      <c r="O440" s="390"/>
      <c r="P440" s="390"/>
      <c r="Q440" s="390"/>
    </row>
    <row r="441" spans="1:17" ht="18">
      <c r="A441" s="359"/>
      <c r="B441" s="359"/>
      <c r="C441" s="386"/>
      <c r="D441" s="386"/>
      <c r="E441" s="387"/>
      <c r="F441" s="1086"/>
      <c r="G441" s="388"/>
      <c r="H441" s="389"/>
      <c r="I441" s="388"/>
      <c r="J441" s="386"/>
      <c r="K441" s="537"/>
      <c r="L441" s="387"/>
      <c r="M441" s="387"/>
      <c r="N441" s="389"/>
      <c r="O441" s="390"/>
      <c r="P441" s="390"/>
      <c r="Q441" s="390"/>
    </row>
    <row r="442" spans="1:17" ht="18">
      <c r="A442" s="359"/>
      <c r="B442" s="359"/>
      <c r="C442" s="386"/>
      <c r="D442" s="386"/>
      <c r="E442" s="387"/>
      <c r="F442" s="1086"/>
      <c r="G442" s="388"/>
      <c r="H442" s="389"/>
      <c r="I442" s="388"/>
      <c r="J442" s="386"/>
      <c r="K442" s="537"/>
      <c r="L442" s="387"/>
      <c r="M442" s="387"/>
      <c r="N442" s="389"/>
      <c r="O442" s="390"/>
      <c r="P442" s="390"/>
      <c r="Q442" s="390"/>
    </row>
    <row r="443" spans="1:17" ht="18">
      <c r="A443" s="359"/>
      <c r="B443" s="359"/>
      <c r="C443" s="386"/>
      <c r="D443" s="386"/>
      <c r="E443" s="387"/>
      <c r="F443" s="1086"/>
      <c r="G443" s="388"/>
      <c r="H443" s="389"/>
      <c r="I443" s="388"/>
      <c r="J443" s="386"/>
      <c r="K443" s="537"/>
      <c r="L443" s="387"/>
      <c r="M443" s="387"/>
      <c r="N443" s="389"/>
      <c r="O443" s="390"/>
      <c r="P443" s="390"/>
      <c r="Q443" s="390"/>
    </row>
    <row r="444" spans="1:17" ht="18">
      <c r="A444" s="359"/>
      <c r="B444" s="359"/>
      <c r="C444" s="386"/>
      <c r="D444" s="386"/>
      <c r="E444" s="387"/>
      <c r="F444" s="1086"/>
      <c r="G444" s="388"/>
      <c r="H444" s="389"/>
      <c r="I444" s="388"/>
      <c r="J444" s="386"/>
      <c r="K444" s="537"/>
      <c r="L444" s="387"/>
      <c r="M444" s="387"/>
      <c r="N444" s="389"/>
      <c r="O444" s="390"/>
      <c r="P444" s="390"/>
      <c r="Q444" s="390"/>
    </row>
    <row r="445" spans="1:17" ht="18">
      <c r="A445" s="359"/>
      <c r="E445" s="387"/>
    </row>
    <row r="446" spans="1:17" ht="18">
      <c r="A446" s="359"/>
    </row>
    <row r="447" spans="1:17" ht="18">
      <c r="A447" s="359"/>
    </row>
    <row r="448" spans="1:17" ht="18">
      <c r="A448" s="359"/>
    </row>
    <row r="449" spans="1:1" ht="18">
      <c r="A449" s="359"/>
    </row>
    <row r="450" spans="1:1" ht="18">
      <c r="A450" s="359"/>
    </row>
    <row r="451" spans="1:1" ht="18">
      <c r="A451" s="359"/>
    </row>
    <row r="452" spans="1:1" ht="18">
      <c r="A452" s="359"/>
    </row>
  </sheetData>
  <sheetProtection password="DB39" sheet="1" objects="1" scenarios="1"/>
  <customSheetViews>
    <customSheetView guid="{C575DBC5-0F3B-4C58-9FF2-8A9571BE3605}" hiddenColumns="1" topLeftCell="C349">
      <selection activeCell="F6" sqref="F6"/>
      <pageMargins left="0.7" right="0.7" top="0.75" bottom="0.75" header="0.3" footer="0.3"/>
      <pageSetup paperSize="9" orientation="portrait" r:id="rId1"/>
    </customSheetView>
  </customSheetViews>
  <pageMargins left="0.70866141732283472" right="0.70866141732283472" top="0.74803149606299213" bottom="0.74803149606299213" header="0.31496062992125984" footer="0.31496062992125984"/>
  <pageSetup paperSize="9" scale="73"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4:J31"/>
  <sheetViews>
    <sheetView view="pageBreakPreview" topLeftCell="A22" zoomScale="60" zoomScaleNormal="100" workbookViewId="0">
      <selection activeCell="C9" sqref="C9:D9"/>
    </sheetView>
  </sheetViews>
  <sheetFormatPr defaultRowHeight="15"/>
  <cols>
    <col min="1" max="1" width="8.7109375" style="183" customWidth="1"/>
    <col min="2" max="2" width="3.28515625" style="183" hidden="1" customWidth="1"/>
    <col min="3" max="3" width="9.140625" style="183"/>
    <col min="4" max="5" width="31.5703125" style="183" customWidth="1"/>
    <col min="6" max="7" width="14.7109375" style="183" customWidth="1"/>
    <col min="8" max="8" width="12.42578125" style="183" customWidth="1"/>
    <col min="9" max="9" width="9.140625" style="183"/>
    <col min="10" max="10" width="10.85546875" style="183" customWidth="1"/>
  </cols>
  <sheetData>
    <row r="4" spans="1:10" ht="31.5" customHeight="1">
      <c r="A4" s="1501" t="s">
        <v>841</v>
      </c>
      <c r="B4" s="1502"/>
      <c r="C4" s="561" t="s">
        <v>842</v>
      </c>
      <c r="D4" s="561"/>
      <c r="E4" s="562" t="s">
        <v>843</v>
      </c>
      <c r="F4" s="562"/>
      <c r="G4" s="932" t="s">
        <v>1706</v>
      </c>
      <c r="H4" s="562" t="s">
        <v>372</v>
      </c>
      <c r="I4" s="1070" t="s">
        <v>844</v>
      </c>
      <c r="J4" s="563" t="s">
        <v>845</v>
      </c>
    </row>
    <row r="5" spans="1:10" ht="18">
      <c r="A5" s="564"/>
      <c r="B5" s="565"/>
      <c r="C5" s="566"/>
      <c r="D5" s="567"/>
      <c r="E5" s="567"/>
      <c r="F5" s="567"/>
      <c r="G5" s="567"/>
      <c r="H5" s="567"/>
      <c r="I5" s="1071"/>
      <c r="J5" s="568"/>
    </row>
    <row r="6" spans="1:10" ht="15.75" thickBot="1">
      <c r="A6" s="569"/>
      <c r="B6" s="569"/>
      <c r="C6" s="570"/>
      <c r="D6" s="571"/>
      <c r="E6" s="571"/>
      <c r="F6" s="571"/>
      <c r="G6" s="571"/>
      <c r="H6" s="571"/>
      <c r="I6" s="1072"/>
      <c r="J6" s="572"/>
    </row>
    <row r="7" spans="1:10" ht="142.5" customHeight="1" thickBot="1">
      <c r="A7" s="1503" t="s">
        <v>846</v>
      </c>
      <c r="B7" s="1504"/>
      <c r="C7" s="1505" t="s">
        <v>1676</v>
      </c>
      <c r="D7" s="1506"/>
      <c r="E7" s="1505" t="s">
        <v>1692</v>
      </c>
      <c r="F7" s="1506"/>
      <c r="G7" s="1261"/>
      <c r="H7" s="1262">
        <v>71</v>
      </c>
      <c r="I7" s="1263"/>
      <c r="J7" s="1264">
        <f>H7*I7</f>
        <v>0</v>
      </c>
    </row>
    <row r="8" spans="1:10" ht="20.25" customHeight="1" thickBot="1">
      <c r="A8" s="1277"/>
      <c r="B8" s="1278"/>
      <c r="C8" s="1507" t="s">
        <v>847</v>
      </c>
      <c r="D8" s="1508"/>
      <c r="E8" s="1507" t="s">
        <v>848</v>
      </c>
      <c r="F8" s="1508"/>
      <c r="G8" s="1279"/>
      <c r="H8" s="1280">
        <v>71</v>
      </c>
      <c r="I8" s="1281"/>
      <c r="J8" s="1282">
        <f t="shared" ref="J8:J28" si="0">H8*I8</f>
        <v>0</v>
      </c>
    </row>
    <row r="9" spans="1:10" ht="109.5" customHeight="1" thickBot="1">
      <c r="A9" s="1503" t="s">
        <v>849</v>
      </c>
      <c r="B9" s="1504"/>
      <c r="C9" s="1505" t="s">
        <v>1677</v>
      </c>
      <c r="D9" s="1506"/>
      <c r="E9" s="1509" t="s">
        <v>1693</v>
      </c>
      <c r="F9" s="1510"/>
      <c r="G9" s="1268"/>
      <c r="H9" s="1262">
        <v>76</v>
      </c>
      <c r="I9" s="1263"/>
      <c r="J9" s="1264">
        <f t="shared" si="0"/>
        <v>0</v>
      </c>
    </row>
    <row r="10" spans="1:10" ht="101.25" customHeight="1" thickBot="1">
      <c r="A10" s="1503" t="s">
        <v>850</v>
      </c>
      <c r="B10" s="1504"/>
      <c r="C10" s="1511" t="s">
        <v>1678</v>
      </c>
      <c r="D10" s="1512"/>
      <c r="E10" s="1511" t="s">
        <v>1694</v>
      </c>
      <c r="F10" s="1512"/>
      <c r="G10" s="1269"/>
      <c r="H10" s="1270">
        <v>17</v>
      </c>
      <c r="I10" s="1271"/>
      <c r="J10" s="1272">
        <f t="shared" si="0"/>
        <v>0</v>
      </c>
    </row>
    <row r="11" spans="1:10" ht="85.5" customHeight="1" thickBot="1">
      <c r="A11" s="1503" t="s">
        <v>851</v>
      </c>
      <c r="B11" s="1504"/>
      <c r="C11" s="1511" t="s">
        <v>1679</v>
      </c>
      <c r="D11" s="1512"/>
      <c r="E11" s="1511" t="s">
        <v>1679</v>
      </c>
      <c r="F11" s="1512"/>
      <c r="G11" s="1269"/>
      <c r="H11" s="1270">
        <v>15</v>
      </c>
      <c r="I11" s="1271"/>
      <c r="J11" s="1272">
        <f t="shared" si="0"/>
        <v>0</v>
      </c>
    </row>
    <row r="12" spans="1:10" ht="161.25" customHeight="1" thickBot="1">
      <c r="A12" s="1503" t="s">
        <v>852</v>
      </c>
      <c r="B12" s="1504"/>
      <c r="C12" s="1513" t="s">
        <v>1680</v>
      </c>
      <c r="D12" s="1514"/>
      <c r="E12" s="1511" t="s">
        <v>1695</v>
      </c>
      <c r="F12" s="1512"/>
      <c r="G12" s="1269"/>
      <c r="H12" s="1270">
        <v>2</v>
      </c>
      <c r="I12" s="1271"/>
      <c r="J12" s="1272">
        <f t="shared" si="0"/>
        <v>0</v>
      </c>
    </row>
    <row r="13" spans="1:10" ht="154.5" customHeight="1" thickBot="1">
      <c r="A13" s="1503" t="s">
        <v>853</v>
      </c>
      <c r="B13" s="1504"/>
      <c r="C13" s="1513" t="s">
        <v>1681</v>
      </c>
      <c r="D13" s="1514"/>
      <c r="E13" s="1511" t="s">
        <v>1696</v>
      </c>
      <c r="F13" s="1512"/>
      <c r="G13" s="1269"/>
      <c r="H13" s="1270">
        <v>6</v>
      </c>
      <c r="I13" s="1271"/>
      <c r="J13" s="1272">
        <f t="shared" si="0"/>
        <v>0</v>
      </c>
    </row>
    <row r="14" spans="1:10" ht="156.75" customHeight="1" thickBot="1">
      <c r="A14" s="1503" t="s">
        <v>854</v>
      </c>
      <c r="B14" s="1504"/>
      <c r="C14" s="1513" t="s">
        <v>1682</v>
      </c>
      <c r="D14" s="1514"/>
      <c r="E14" s="1505" t="s">
        <v>1697</v>
      </c>
      <c r="F14" s="1506"/>
      <c r="G14" s="1261"/>
      <c r="H14" s="1262">
        <v>12</v>
      </c>
      <c r="I14" s="1263"/>
      <c r="J14" s="1264">
        <f t="shared" si="0"/>
        <v>0</v>
      </c>
    </row>
    <row r="15" spans="1:10" ht="93.75" customHeight="1" thickBot="1">
      <c r="A15" s="1503" t="s">
        <v>855</v>
      </c>
      <c r="B15" s="1504"/>
      <c r="C15" s="1505" t="s">
        <v>1683</v>
      </c>
      <c r="D15" s="1506"/>
      <c r="E15" s="1505" t="s">
        <v>1683</v>
      </c>
      <c r="F15" s="1506"/>
      <c r="G15" s="1261"/>
      <c r="H15" s="1262">
        <v>8</v>
      </c>
      <c r="I15" s="1263"/>
      <c r="J15" s="1264">
        <f t="shared" si="0"/>
        <v>0</v>
      </c>
    </row>
    <row r="16" spans="1:10" ht="159.75" customHeight="1" thickBot="1">
      <c r="A16" s="1503" t="s">
        <v>856</v>
      </c>
      <c r="B16" s="1504"/>
      <c r="C16" s="1511" t="s">
        <v>1684</v>
      </c>
      <c r="D16" s="1512"/>
      <c r="E16" s="1511" t="s">
        <v>1698</v>
      </c>
      <c r="F16" s="1512"/>
      <c r="G16" s="1269"/>
      <c r="H16" s="1270">
        <v>17</v>
      </c>
      <c r="I16" s="1271"/>
      <c r="J16" s="1272">
        <f t="shared" si="0"/>
        <v>0</v>
      </c>
    </row>
    <row r="17" spans="1:10" ht="69" customHeight="1" thickBot="1">
      <c r="A17" s="1503" t="s">
        <v>857</v>
      </c>
      <c r="B17" s="1504"/>
      <c r="C17" s="1505" t="s">
        <v>1685</v>
      </c>
      <c r="D17" s="1506"/>
      <c r="E17" s="1505" t="s">
        <v>1699</v>
      </c>
      <c r="F17" s="1506"/>
      <c r="G17" s="1261"/>
      <c r="H17" s="1262">
        <v>22</v>
      </c>
      <c r="I17" s="1263"/>
      <c r="J17" s="1264">
        <f t="shared" si="0"/>
        <v>0</v>
      </c>
    </row>
    <row r="18" spans="1:10" ht="54.75" customHeight="1" thickBot="1">
      <c r="A18" s="1265"/>
      <c r="B18" s="1266"/>
      <c r="C18" s="1513" t="s">
        <v>1686</v>
      </c>
      <c r="D18" s="1514"/>
      <c r="E18" s="1513" t="s">
        <v>1700</v>
      </c>
      <c r="F18" s="1514"/>
      <c r="G18" s="1267"/>
      <c r="H18" s="1262">
        <v>22</v>
      </c>
      <c r="I18" s="1263"/>
      <c r="J18" s="1272">
        <f t="shared" si="0"/>
        <v>0</v>
      </c>
    </row>
    <row r="19" spans="1:10" ht="15.75" customHeight="1" thickBot="1">
      <c r="A19" s="1265"/>
      <c r="B19" s="1273"/>
      <c r="C19" s="1515" t="s">
        <v>858</v>
      </c>
      <c r="D19" s="1516"/>
      <c r="E19" s="1517"/>
      <c r="F19" s="1518"/>
      <c r="G19" s="1274"/>
      <c r="H19" s="1274"/>
      <c r="I19" s="1275"/>
      <c r="J19" s="1275"/>
    </row>
    <row r="20" spans="1:10" ht="131.25" customHeight="1" thickBot="1">
      <c r="A20" s="1519" t="s">
        <v>859</v>
      </c>
      <c r="B20" s="1520"/>
      <c r="C20" s="1521" t="s">
        <v>1687</v>
      </c>
      <c r="D20" s="1522"/>
      <c r="E20" s="1521" t="s">
        <v>1701</v>
      </c>
      <c r="F20" s="1522"/>
      <c r="G20" s="1276"/>
      <c r="H20" s="1270">
        <v>15</v>
      </c>
      <c r="I20" s="1271"/>
      <c r="J20" s="1272">
        <f t="shared" si="0"/>
        <v>0</v>
      </c>
    </row>
    <row r="21" spans="1:10" ht="135.75" customHeight="1" thickBot="1">
      <c r="A21" s="1519" t="s">
        <v>860</v>
      </c>
      <c r="B21" s="1520"/>
      <c r="C21" s="1521" t="s">
        <v>1688</v>
      </c>
      <c r="D21" s="1522"/>
      <c r="E21" s="1521" t="s">
        <v>1702</v>
      </c>
      <c r="F21" s="1522"/>
      <c r="G21" s="1276"/>
      <c r="H21" s="1270">
        <v>11</v>
      </c>
      <c r="I21" s="1271"/>
      <c r="J21" s="1272">
        <f t="shared" si="0"/>
        <v>0</v>
      </c>
    </row>
    <row r="22" spans="1:10" ht="132.75" customHeight="1" thickBot="1">
      <c r="A22" s="1519" t="s">
        <v>861</v>
      </c>
      <c r="B22" s="1520"/>
      <c r="C22" s="1521" t="s">
        <v>1689</v>
      </c>
      <c r="D22" s="1522"/>
      <c r="E22" s="1521" t="s">
        <v>1703</v>
      </c>
      <c r="F22" s="1522"/>
      <c r="G22" s="1276"/>
      <c r="H22" s="1270">
        <v>7</v>
      </c>
      <c r="I22" s="1271"/>
      <c r="J22" s="1272">
        <f t="shared" si="0"/>
        <v>0</v>
      </c>
    </row>
    <row r="23" spans="1:10" ht="78" customHeight="1" thickBot="1">
      <c r="A23" s="1519" t="s">
        <v>862</v>
      </c>
      <c r="B23" s="1520"/>
      <c r="C23" s="1521" t="s">
        <v>1690</v>
      </c>
      <c r="D23" s="1522"/>
      <c r="E23" s="1521" t="s">
        <v>1704</v>
      </c>
      <c r="F23" s="1522"/>
      <c r="G23" s="1276"/>
      <c r="H23" s="1270">
        <v>37</v>
      </c>
      <c r="I23" s="1271"/>
      <c r="J23" s="1272">
        <f t="shared" si="0"/>
        <v>0</v>
      </c>
    </row>
    <row r="24" spans="1:10" ht="20.25" customHeight="1" thickBot="1">
      <c r="A24" s="1283"/>
      <c r="B24" s="1284"/>
      <c r="C24" s="1525" t="s">
        <v>863</v>
      </c>
      <c r="D24" s="1526"/>
      <c r="E24" s="1525" t="s">
        <v>863</v>
      </c>
      <c r="F24" s="1526"/>
      <c r="G24" s="1285"/>
      <c r="H24" s="1286">
        <v>37</v>
      </c>
      <c r="I24" s="1287"/>
      <c r="J24" s="1288">
        <f t="shared" si="0"/>
        <v>0</v>
      </c>
    </row>
    <row r="25" spans="1:10" ht="74.25" customHeight="1" thickBot="1">
      <c r="A25" s="1519" t="s">
        <v>864</v>
      </c>
      <c r="B25" s="1520"/>
      <c r="C25" s="1521" t="s">
        <v>1691</v>
      </c>
      <c r="D25" s="1522"/>
      <c r="E25" s="1521" t="s">
        <v>1705</v>
      </c>
      <c r="F25" s="1522"/>
      <c r="G25" s="1276"/>
      <c r="H25" s="1270">
        <v>2</v>
      </c>
      <c r="I25" s="1271"/>
      <c r="J25" s="1272">
        <f t="shared" si="0"/>
        <v>0</v>
      </c>
    </row>
    <row r="26" spans="1:10" ht="15.75" thickBot="1">
      <c r="A26" s="938"/>
      <c r="B26" s="573"/>
      <c r="C26" s="1523" t="s">
        <v>865</v>
      </c>
      <c r="D26" s="1524"/>
      <c r="E26" s="1523" t="s">
        <v>865</v>
      </c>
      <c r="F26" s="1524"/>
      <c r="G26" s="1289"/>
      <c r="H26" s="1290">
        <v>23</v>
      </c>
      <c r="I26" s="1291"/>
      <c r="J26" s="1292">
        <f t="shared" si="0"/>
        <v>0</v>
      </c>
    </row>
    <row r="27" spans="1:10" ht="15.75" thickBot="1">
      <c r="A27" s="1527"/>
      <c r="B27" s="1528"/>
      <c r="C27" s="1529" t="s">
        <v>866</v>
      </c>
      <c r="D27" s="1530"/>
      <c r="E27" s="1529" t="s">
        <v>866</v>
      </c>
      <c r="F27" s="1530"/>
      <c r="G27" s="1293"/>
      <c r="H27" s="1286">
        <v>2</v>
      </c>
      <c r="I27" s="1287"/>
      <c r="J27" s="1288">
        <f t="shared" si="0"/>
        <v>0</v>
      </c>
    </row>
    <row r="28" spans="1:10" ht="15.75" thickBot="1">
      <c r="A28" s="1527"/>
      <c r="B28" s="1528"/>
      <c r="C28" s="1529" t="s">
        <v>866</v>
      </c>
      <c r="D28" s="1530"/>
      <c r="E28" s="1529" t="s">
        <v>866</v>
      </c>
      <c r="F28" s="1530"/>
      <c r="G28" s="1293"/>
      <c r="H28" s="1286">
        <v>2</v>
      </c>
      <c r="I28" s="1287"/>
      <c r="J28" s="1288">
        <f t="shared" si="0"/>
        <v>0</v>
      </c>
    </row>
    <row r="31" spans="1:10" ht="15.75">
      <c r="D31" s="1457" t="s">
        <v>867</v>
      </c>
      <c r="E31" s="1457"/>
      <c r="F31" s="1457"/>
      <c r="G31" s="1457"/>
      <c r="H31" s="1457"/>
      <c r="I31" s="1457"/>
      <c r="J31" s="1458">
        <f>SUM(J7:J28)</f>
        <v>0</v>
      </c>
    </row>
  </sheetData>
  <sheetProtection password="DB39" sheet="1" objects="1" scenarios="1"/>
  <customSheetViews>
    <customSheetView guid="{C575DBC5-0F3B-4C58-9FF2-8A9571BE3605}" hiddenColumns="1" topLeftCell="A22">
      <selection activeCell="F6" sqref="F6"/>
      <pageMargins left="0.7" right="0.7" top="0.75" bottom="0.75" header="0.3" footer="0.3"/>
    </customSheetView>
  </customSheetViews>
  <mergeCells count="62">
    <mergeCell ref="A27:B27"/>
    <mergeCell ref="C27:D27"/>
    <mergeCell ref="E27:F27"/>
    <mergeCell ref="A28:B28"/>
    <mergeCell ref="C28:D28"/>
    <mergeCell ref="E28:F28"/>
    <mergeCell ref="A21:B21"/>
    <mergeCell ref="C21:D21"/>
    <mergeCell ref="E21:F21"/>
    <mergeCell ref="C26:D26"/>
    <mergeCell ref="E26:F26"/>
    <mergeCell ref="A22:B22"/>
    <mergeCell ref="C22:D22"/>
    <mergeCell ref="E22:F22"/>
    <mergeCell ref="A23:B23"/>
    <mergeCell ref="C23:D23"/>
    <mergeCell ref="E23:F23"/>
    <mergeCell ref="C24:D24"/>
    <mergeCell ref="E24:F24"/>
    <mergeCell ref="A25:B25"/>
    <mergeCell ref="C25:D25"/>
    <mergeCell ref="E25:F25"/>
    <mergeCell ref="C19:D19"/>
    <mergeCell ref="E19:F19"/>
    <mergeCell ref="A20:B20"/>
    <mergeCell ref="C20:D20"/>
    <mergeCell ref="E20:F20"/>
    <mergeCell ref="A17:B17"/>
    <mergeCell ref="C17:D17"/>
    <mergeCell ref="E17:F17"/>
    <mergeCell ref="C18:D18"/>
    <mergeCell ref="E18:F18"/>
    <mergeCell ref="A15:B15"/>
    <mergeCell ref="C15:D15"/>
    <mergeCell ref="E15:F15"/>
    <mergeCell ref="A16:B16"/>
    <mergeCell ref="C16:D16"/>
    <mergeCell ref="E16:F16"/>
    <mergeCell ref="A13:B13"/>
    <mergeCell ref="C13:D13"/>
    <mergeCell ref="E13:F13"/>
    <mergeCell ref="A14:B14"/>
    <mergeCell ref="C14:D14"/>
    <mergeCell ref="E14:F14"/>
    <mergeCell ref="A11:B11"/>
    <mergeCell ref="C11:D11"/>
    <mergeCell ref="E11:F11"/>
    <mergeCell ref="A12:B12"/>
    <mergeCell ref="C12:D12"/>
    <mergeCell ref="E12:F12"/>
    <mergeCell ref="A9:B9"/>
    <mergeCell ref="C9:D9"/>
    <mergeCell ref="E9:F9"/>
    <mergeCell ref="A10:B10"/>
    <mergeCell ref="C10:D10"/>
    <mergeCell ref="E10:F10"/>
    <mergeCell ref="A4:B4"/>
    <mergeCell ref="A7:B7"/>
    <mergeCell ref="C7:D7"/>
    <mergeCell ref="E7:F7"/>
    <mergeCell ref="C8:D8"/>
    <mergeCell ref="E8:F8"/>
  </mergeCells>
  <dataValidations count="1">
    <dataValidation allowBlank="1" showErrorMessage="1" prompt="Število je preneseno iz Konfiguratorja!" sqref="H917524:H917532 H65543:H65554 H131079:H131090 H196615:H196626 H262151:H262162 H327687:H327698 H393223:H393234 H458759:H458770 H524295:H524306 H589831:H589842 H655367:H655378 H720903:H720914 H786439:H786450 H851975:H851986 H917511:H917522 H983047:H983058 H983060:H983068 H65556:H65564 H131092:H131100 H196628:H196636 H262164:H262172 H327700:H327708 H393236:H393244 H458772:H458780 H524308:H524316 H589844:H589852 H655380:H655388 H720916:H720924 H786452:H786460 H851988:H851996 H7:H18 JD7:JD18 SZ7:SZ18 ACV7:ACV18 AMR7:AMR18 AWN7:AWN18 BGJ7:BGJ18 BQF7:BQF18 CAB7:CAB18 CJX7:CJX18 CTT7:CTT18 DDP7:DDP18 DNL7:DNL18 DXH7:DXH18 EHD7:EHD18 EQZ7:EQZ18 FAV7:FAV18 FKR7:FKR18 FUN7:FUN18 GEJ7:GEJ18 GOF7:GOF18 GYB7:GYB18 HHX7:HHX18 HRT7:HRT18 IBP7:IBP18 ILL7:ILL18 IVH7:IVH18 JFD7:JFD18 JOZ7:JOZ18 JYV7:JYV18 KIR7:KIR18 KSN7:KSN18 LCJ7:LCJ18 LMF7:LMF18 LWB7:LWB18 MFX7:MFX18 MPT7:MPT18 MZP7:MZP18 NJL7:NJL18 NTH7:NTH18 ODD7:ODD18 OMZ7:OMZ18 OWV7:OWV18 PGR7:PGR18 PQN7:PQN18 QAJ7:QAJ18 QKF7:QKF18 QUB7:QUB18 RDX7:RDX18 RNT7:RNT18 RXP7:RXP18 SHL7:SHL18 SRH7:SRH18 TBD7:TBD18 TKZ7:TKZ18 TUV7:TUV18 UER7:UER18 UON7:UON18 UYJ7:UYJ18 VIF7:VIF18 VSB7:VSB18 WBX7:WBX18 WLT7:WLT18 WVP7:WVP18 H20:H28 JD20:JD28 SZ20:SZ28 ACV20:ACV28 AMR20:AMR28 AWN20:AWN28 BGJ20:BGJ28 BQF20:BQF28 CAB20:CAB28 CJX20:CJX28 CTT20:CTT28 DDP20:DDP28 DNL20:DNL28 DXH20:DXH28 EHD20:EHD28 EQZ20:EQZ28 FAV20:FAV28 FKR20:FKR28 FUN20:FUN28 GEJ20:GEJ28 GOF20:GOF28 GYB20:GYB28 HHX20:HHX28 HRT20:HRT28 IBP20:IBP28 ILL20:ILL28 IVH20:IVH28 JFD20:JFD28 JOZ20:JOZ28 JYV20:JYV28 KIR20:KIR28 KSN20:KSN28 LCJ20:LCJ28 LMF20:LMF28 LWB20:LWB28 MFX20:MFX28 MPT20:MPT28 MZP20:MZP28 NJL20:NJL28 NTH20:NTH28 ODD20:ODD28 OMZ20:OMZ28 OWV20:OWV28 PGR20:PGR28 PQN20:PQN28 QAJ20:QAJ28 QKF20:QKF28 QUB20:QUB28 RDX20:RDX28 RNT20:RNT28 RXP20:RXP28 SHL20:SHL28 SRH20:SRH28 TBD20:TBD28 TKZ20:TKZ28 TUV20:TUV28 UER20:UER28 UON20:UON28 UYJ20:UYJ28 VIF20:VIF28 VSB20:VSB28 WBX20:WBX28 WLT20:WLT28 WVP20:WVP28"/>
  </dataValidations>
  <pageMargins left="0.70866141732283472" right="0.70866141732283472" top="0.74803149606299213" bottom="0.74803149606299213" header="0.31496062992125984" footer="0.31496062992125984"/>
  <pageSetup paperSize="9" scale="9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B58"/>
  <sheetViews>
    <sheetView topLeftCell="B25" workbookViewId="0">
      <selection activeCell="G22" sqref="G22"/>
    </sheetView>
  </sheetViews>
  <sheetFormatPr defaultRowHeight="15"/>
  <cols>
    <col min="1" max="1" width="4.140625" style="579" bestFit="1" customWidth="1"/>
    <col min="2" max="2" width="99" style="581" customWidth="1"/>
  </cols>
  <sheetData>
    <row r="2" spans="2:2">
      <c r="B2" s="580" t="s">
        <v>868</v>
      </c>
    </row>
    <row r="3" spans="2:2">
      <c r="B3" s="580"/>
    </row>
    <row r="4" spans="2:2" ht="25.5">
      <c r="B4" s="581" t="s">
        <v>869</v>
      </c>
    </row>
    <row r="5" spans="2:2">
      <c r="B5" s="581" t="s">
        <v>870</v>
      </c>
    </row>
    <row r="6" spans="2:2" ht="25.5">
      <c r="B6" s="581" t="s">
        <v>871</v>
      </c>
    </row>
    <row r="7" spans="2:2">
      <c r="B7" s="581" t="s">
        <v>872</v>
      </c>
    </row>
    <row r="8" spans="2:2" ht="38.25">
      <c r="B8" s="581" t="s">
        <v>873</v>
      </c>
    </row>
    <row r="9" spans="2:2" ht="25.5">
      <c r="B9" s="581" t="s">
        <v>874</v>
      </c>
    </row>
    <row r="10" spans="2:2" ht="38.25">
      <c r="B10" s="581" t="s">
        <v>875</v>
      </c>
    </row>
    <row r="11" spans="2:2" ht="25.5">
      <c r="B11" s="581" t="s">
        <v>876</v>
      </c>
    </row>
    <row r="12" spans="2:2" ht="25.5">
      <c r="B12" s="581" t="s">
        <v>877</v>
      </c>
    </row>
    <row r="13" spans="2:2" ht="25.5">
      <c r="B13" s="581" t="s">
        <v>878</v>
      </c>
    </row>
    <row r="14" spans="2:2" ht="25.5">
      <c r="B14" s="581" t="s">
        <v>879</v>
      </c>
    </row>
    <row r="15" spans="2:2" ht="25.5">
      <c r="B15" s="581" t="s">
        <v>880</v>
      </c>
    </row>
    <row r="16" spans="2:2" ht="25.5">
      <c r="B16" s="581" t="s">
        <v>881</v>
      </c>
    </row>
    <row r="17" spans="1:2" ht="38.25">
      <c r="B17" s="581" t="s">
        <v>882</v>
      </c>
    </row>
    <row r="18" spans="1:2" ht="25.5">
      <c r="B18" s="581" t="s">
        <v>883</v>
      </c>
    </row>
    <row r="19" spans="1:2">
      <c r="B19" s="581" t="s">
        <v>884</v>
      </c>
    </row>
    <row r="20" spans="1:2" ht="38.25">
      <c r="B20" s="581" t="s">
        <v>885</v>
      </c>
    </row>
    <row r="21" spans="1:2" ht="63.75">
      <c r="B21" s="581" t="s">
        <v>886</v>
      </c>
    </row>
    <row r="22" spans="1:2" ht="242.25">
      <c r="B22" s="581" t="s">
        <v>887</v>
      </c>
    </row>
    <row r="23" spans="1:2" ht="38.25">
      <c r="B23" s="581" t="s">
        <v>888</v>
      </c>
    </row>
    <row r="24" spans="1:2" ht="102">
      <c r="B24" s="581" t="s">
        <v>889</v>
      </c>
    </row>
    <row r="26" spans="1:2">
      <c r="B26" s="580" t="s">
        <v>890</v>
      </c>
    </row>
    <row r="27" spans="1:2">
      <c r="A27" s="579" t="s">
        <v>891</v>
      </c>
      <c r="B27" s="581" t="s">
        <v>892</v>
      </c>
    </row>
    <row r="28" spans="1:2">
      <c r="A28" s="579" t="s">
        <v>891</v>
      </c>
      <c r="B28" s="581" t="s">
        <v>893</v>
      </c>
    </row>
    <row r="29" spans="1:2">
      <c r="A29" s="579" t="s">
        <v>891</v>
      </c>
      <c r="B29" s="581" t="s">
        <v>894</v>
      </c>
    </row>
    <row r="30" spans="1:2">
      <c r="A30" s="579" t="s">
        <v>891</v>
      </c>
      <c r="B30" s="581" t="s">
        <v>895</v>
      </c>
    </row>
    <row r="31" spans="1:2">
      <c r="A31" s="579" t="s">
        <v>891</v>
      </c>
      <c r="B31" s="581" t="s">
        <v>896</v>
      </c>
    </row>
    <row r="32" spans="1:2">
      <c r="A32" s="579" t="s">
        <v>891</v>
      </c>
      <c r="B32" s="581" t="s">
        <v>897</v>
      </c>
    </row>
    <row r="33" spans="1:2">
      <c r="A33" s="579" t="s">
        <v>891</v>
      </c>
      <c r="B33" s="581" t="s">
        <v>898</v>
      </c>
    </row>
    <row r="34" spans="1:2">
      <c r="A34" s="579" t="s">
        <v>891</v>
      </c>
      <c r="B34" s="581" t="s">
        <v>899</v>
      </c>
    </row>
    <row r="35" spans="1:2">
      <c r="A35" s="579" t="s">
        <v>891</v>
      </c>
      <c r="B35" s="581" t="s">
        <v>900</v>
      </c>
    </row>
    <row r="36" spans="1:2" ht="38.25">
      <c r="A36" s="579" t="s">
        <v>891</v>
      </c>
      <c r="B36" s="581" t="s">
        <v>901</v>
      </c>
    </row>
    <row r="37" spans="1:2">
      <c r="A37" s="579" t="s">
        <v>891</v>
      </c>
      <c r="B37" s="581" t="s">
        <v>902</v>
      </c>
    </row>
    <row r="38" spans="1:2">
      <c r="A38" s="579" t="s">
        <v>891</v>
      </c>
      <c r="B38" s="581" t="s">
        <v>903</v>
      </c>
    </row>
    <row r="39" spans="1:2">
      <c r="A39" s="579" t="s">
        <v>891</v>
      </c>
      <c r="B39" s="581" t="s">
        <v>904</v>
      </c>
    </row>
    <row r="40" spans="1:2">
      <c r="A40" s="579" t="s">
        <v>891</v>
      </c>
      <c r="B40" s="581" t="s">
        <v>905</v>
      </c>
    </row>
    <row r="41" spans="1:2">
      <c r="A41" s="579" t="s">
        <v>891</v>
      </c>
      <c r="B41" s="581" t="s">
        <v>906</v>
      </c>
    </row>
    <row r="42" spans="1:2">
      <c r="A42" s="579" t="s">
        <v>891</v>
      </c>
      <c r="B42" s="581" t="s">
        <v>907</v>
      </c>
    </row>
    <row r="43" spans="1:2">
      <c r="A43" s="579" t="s">
        <v>891</v>
      </c>
      <c r="B43" s="581" t="s">
        <v>908</v>
      </c>
    </row>
    <row r="44" spans="1:2">
      <c r="A44" s="579" t="s">
        <v>891</v>
      </c>
      <c r="B44" s="581" t="s">
        <v>909</v>
      </c>
    </row>
    <row r="45" spans="1:2">
      <c r="A45" s="579" t="s">
        <v>891</v>
      </c>
      <c r="B45" s="581" t="s">
        <v>910</v>
      </c>
    </row>
    <row r="46" spans="1:2">
      <c r="A46" s="579" t="s">
        <v>891</v>
      </c>
      <c r="B46" s="581" t="s">
        <v>911</v>
      </c>
    </row>
    <row r="47" spans="1:2">
      <c r="A47" s="579" t="s">
        <v>891</v>
      </c>
      <c r="B47" s="581" t="s">
        <v>912</v>
      </c>
    </row>
    <row r="48" spans="1:2">
      <c r="A48" s="579" t="s">
        <v>891</v>
      </c>
      <c r="B48" s="582" t="s">
        <v>913</v>
      </c>
    </row>
    <row r="49" spans="1:2">
      <c r="A49" s="579" t="s">
        <v>891</v>
      </c>
      <c r="B49" s="582" t="s">
        <v>914</v>
      </c>
    </row>
    <row r="50" spans="1:2" ht="25.5">
      <c r="A50" s="579" t="s">
        <v>891</v>
      </c>
      <c r="B50" s="581" t="s">
        <v>915</v>
      </c>
    </row>
    <row r="51" spans="1:2" ht="25.5">
      <c r="A51" s="579" t="s">
        <v>891</v>
      </c>
      <c r="B51" s="582" t="s">
        <v>916</v>
      </c>
    </row>
    <row r="52" spans="1:2">
      <c r="A52" s="579" t="s">
        <v>891</v>
      </c>
      <c r="B52" s="581" t="s">
        <v>917</v>
      </c>
    </row>
    <row r="53" spans="1:2" ht="38.25">
      <c r="A53" s="579" t="s">
        <v>891</v>
      </c>
      <c r="B53" s="581" t="s">
        <v>918</v>
      </c>
    </row>
    <row r="54" spans="1:2" ht="25.5">
      <c r="A54" s="578" t="s">
        <v>891</v>
      </c>
      <c r="B54" s="581" t="s">
        <v>919</v>
      </c>
    </row>
    <row r="55" spans="1:2">
      <c r="A55" s="578" t="s">
        <v>891</v>
      </c>
      <c r="B55" s="581" t="s">
        <v>920</v>
      </c>
    </row>
    <row r="56" spans="1:2">
      <c r="A56" s="578" t="s">
        <v>891</v>
      </c>
      <c r="B56" s="581" t="s">
        <v>921</v>
      </c>
    </row>
    <row r="57" spans="1:2" s="908" customFormat="1">
      <c r="A57" s="578"/>
      <c r="B57" s="581"/>
    </row>
    <row r="58" spans="1:2" ht="76.5">
      <c r="B58" s="580" t="s">
        <v>1771</v>
      </c>
    </row>
  </sheetData>
  <sheetProtection password="DB39" sheet="1" objects="1" scenarios="1"/>
  <customSheetViews>
    <customSheetView guid="{C575DBC5-0F3B-4C58-9FF2-8A9571BE3605}">
      <selection activeCell="F6" sqref="F6"/>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31"/>
  <sheetViews>
    <sheetView workbookViewId="0">
      <selection activeCell="C18" sqref="C18"/>
    </sheetView>
  </sheetViews>
  <sheetFormatPr defaultRowHeight="15"/>
  <cols>
    <col min="1" max="1" width="4.140625" style="587" bestFit="1" customWidth="1"/>
    <col min="2" max="2" width="4.140625" style="587" customWidth="1"/>
    <col min="3" max="3" width="62.7109375" style="591" customWidth="1"/>
    <col min="4" max="4" width="19.5703125" style="1061" bestFit="1" customWidth="1"/>
    <col min="5" max="5" width="15.7109375" style="589" customWidth="1"/>
  </cols>
  <sheetData>
    <row r="1" spans="1:5" s="183" customFormat="1" ht="25.5">
      <c r="A1" s="587"/>
      <c r="B1" s="587"/>
      <c r="C1" s="591"/>
      <c r="D1" s="591" t="s">
        <v>371</v>
      </c>
      <c r="E1" s="589"/>
    </row>
    <row r="3" spans="1:5">
      <c r="A3" s="584"/>
      <c r="B3" s="584"/>
      <c r="C3" s="585"/>
      <c r="D3" s="1062"/>
      <c r="E3" s="586"/>
    </row>
    <row r="4" spans="1:5">
      <c r="A4" s="584"/>
      <c r="B4" s="584"/>
      <c r="C4" s="585"/>
      <c r="D4" s="1062"/>
      <c r="E4" s="586"/>
    </row>
    <row r="5" spans="1:5">
      <c r="A5" s="584"/>
      <c r="B5" s="584"/>
      <c r="C5" s="585"/>
      <c r="D5" s="1062"/>
      <c r="E5" s="586"/>
    </row>
    <row r="6" spans="1:5">
      <c r="A6" s="584"/>
      <c r="B6" s="584"/>
      <c r="C6" s="585"/>
      <c r="D6" s="1062"/>
      <c r="E6" s="586"/>
    </row>
    <row r="7" spans="1:5">
      <c r="C7" s="588" t="s">
        <v>11</v>
      </c>
      <c r="D7" s="1063"/>
    </row>
    <row r="8" spans="1:5">
      <c r="C8" s="590"/>
      <c r="D8" s="1064"/>
    </row>
    <row r="9" spans="1:5">
      <c r="C9" s="591" t="s">
        <v>922</v>
      </c>
    </row>
    <row r="15" spans="1:5">
      <c r="C15" s="590" t="s">
        <v>923</v>
      </c>
      <c r="D15" s="1064"/>
    </row>
    <row r="16" spans="1:5">
      <c r="C16" s="591" t="s">
        <v>924</v>
      </c>
    </row>
    <row r="17" spans="2:5">
      <c r="C17" s="591" t="s">
        <v>925</v>
      </c>
    </row>
    <row r="19" spans="2:5">
      <c r="C19" s="590" t="s">
        <v>926</v>
      </c>
      <c r="D19" s="1064"/>
    </row>
    <row r="20" spans="2:5">
      <c r="C20" s="591" t="s">
        <v>6</v>
      </c>
    </row>
    <row r="24" spans="2:5">
      <c r="C24" s="592"/>
      <c r="D24" s="1065"/>
    </row>
    <row r="25" spans="2:5">
      <c r="B25" s="593" t="s">
        <v>927</v>
      </c>
      <c r="C25" s="594" t="s">
        <v>928</v>
      </c>
      <c r="D25" s="1066"/>
      <c r="E25" s="595">
        <f>'Vodovodni priključek'!G228</f>
        <v>0</v>
      </c>
    </row>
    <row r="26" spans="2:5">
      <c r="B26" s="593" t="s">
        <v>376</v>
      </c>
      <c r="C26" s="594" t="s">
        <v>929</v>
      </c>
      <c r="D26" s="1066"/>
      <c r="E26" s="595">
        <f>Vodovod!G361</f>
        <v>0</v>
      </c>
    </row>
    <row r="27" spans="2:5">
      <c r="B27" s="593" t="s">
        <v>405</v>
      </c>
      <c r="C27" s="594" t="s">
        <v>930</v>
      </c>
      <c r="D27" s="1066"/>
      <c r="E27" s="595">
        <f>Ogrevanje!G410</f>
        <v>0</v>
      </c>
    </row>
    <row r="28" spans="2:5">
      <c r="B28" s="593" t="s">
        <v>414</v>
      </c>
      <c r="C28" s="594" t="s">
        <v>931</v>
      </c>
      <c r="D28" s="1066"/>
      <c r="E28" s="595">
        <f>Hlajenje!G129</f>
        <v>0</v>
      </c>
    </row>
    <row r="29" spans="2:5">
      <c r="B29" s="596" t="s">
        <v>444</v>
      </c>
      <c r="C29" s="597" t="s">
        <v>932</v>
      </c>
      <c r="D29" s="1067"/>
      <c r="E29" s="598">
        <f>Prezračevanje!H372</f>
        <v>0</v>
      </c>
    </row>
    <row r="30" spans="2:5" ht="15.75" thickBot="1">
      <c r="B30" s="599"/>
      <c r="C30" s="600"/>
      <c r="D30" s="1068"/>
      <c r="E30" s="601"/>
    </row>
    <row r="31" spans="2:5" ht="15.75" thickTop="1">
      <c r="B31" s="602"/>
      <c r="C31" s="603" t="s">
        <v>12</v>
      </c>
      <c r="D31" s="1069"/>
      <c r="E31" s="604">
        <f>SUM(E25:E29)</f>
        <v>0</v>
      </c>
    </row>
  </sheetData>
  <sheetProtection password="DB39" sheet="1" objects="1" scenarios="1"/>
  <customSheetViews>
    <customSheetView guid="{C575DBC5-0F3B-4C58-9FF2-8A9571BE3605}">
      <selection activeCell="F6" sqref="F6"/>
      <pageMargins left="0.7" right="0.7" top="0.75" bottom="0.75" header="0.3" footer="0.3"/>
    </customSheetView>
  </customSheetView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0"/>
  <sheetViews>
    <sheetView view="pageBreakPreview" zoomScale="60" zoomScaleNormal="100" workbookViewId="0">
      <pane xSplit="9" ySplit="14" topLeftCell="J198" activePane="bottomRight" state="frozen"/>
      <selection pane="topRight" activeCell="J1" sqref="J1"/>
      <selection pane="bottomLeft" activeCell="A15" sqref="A15"/>
      <selection pane="bottomRight" activeCell="Q210" sqref="Q210"/>
    </sheetView>
  </sheetViews>
  <sheetFormatPr defaultRowHeight="15"/>
  <cols>
    <col min="1" max="1" width="5.7109375" style="669" customWidth="1"/>
    <col min="2" max="2" width="50.7109375" style="631" customWidth="1"/>
    <col min="3" max="3" width="10.7109375" style="355" bestFit="1" customWidth="1"/>
    <col min="4" max="4" width="6.7109375" style="618" customWidth="1"/>
    <col min="5" max="5" width="6.7109375" style="620" customWidth="1"/>
    <col min="6" max="6" width="10.7109375" style="695" customWidth="1"/>
    <col min="7" max="7" width="10.7109375" style="653" customWidth="1"/>
  </cols>
  <sheetData>
    <row r="1" spans="1:7" s="183" customFormat="1" ht="33.75">
      <c r="A1" s="648"/>
      <c r="B1" s="649"/>
      <c r="C1" s="650" t="s">
        <v>371</v>
      </c>
      <c r="D1" s="650" t="s">
        <v>373</v>
      </c>
      <c r="E1" s="651" t="s">
        <v>372</v>
      </c>
      <c r="F1" s="650" t="s">
        <v>374</v>
      </c>
      <c r="G1" s="650" t="s">
        <v>933</v>
      </c>
    </row>
    <row r="2" spans="1:7">
      <c r="A2" s="605" t="s">
        <v>927</v>
      </c>
      <c r="B2" s="606" t="s">
        <v>934</v>
      </c>
      <c r="D2" s="607"/>
      <c r="E2" s="608"/>
      <c r="F2" s="693"/>
      <c r="G2" s="652"/>
    </row>
    <row r="3" spans="1:7">
      <c r="A3" s="609"/>
      <c r="B3" s="610"/>
      <c r="C3" s="1044"/>
      <c r="D3" s="611"/>
      <c r="E3" s="612"/>
      <c r="F3" s="694"/>
      <c r="G3" s="652"/>
    </row>
    <row r="4" spans="1:7">
      <c r="A4" s="613" t="s">
        <v>935</v>
      </c>
      <c r="B4" s="614" t="s">
        <v>936</v>
      </c>
      <c r="C4" s="1056"/>
      <c r="D4" s="615"/>
      <c r="E4" s="615"/>
      <c r="F4" s="1050"/>
      <c r="G4" s="615"/>
    </row>
    <row r="5" spans="1:7" ht="15.75">
      <c r="A5" s="654"/>
      <c r="B5" s="655"/>
      <c r="C5" s="1046"/>
      <c r="G5" s="652"/>
    </row>
    <row r="6" spans="1:7" ht="38.25">
      <c r="A6" s="656">
        <f>IF(ISTEXT(B6),MAX($A$1:$A5)+1,"")</f>
        <v>1</v>
      </c>
      <c r="B6" s="631" t="s">
        <v>937</v>
      </c>
      <c r="C6" s="310"/>
      <c r="D6" s="618" t="s">
        <v>648</v>
      </c>
      <c r="E6" s="619">
        <v>219</v>
      </c>
      <c r="F6" s="616"/>
      <c r="G6" s="652">
        <f t="shared" ref="G6:G166" si="0">F6*E6</f>
        <v>0</v>
      </c>
    </row>
    <row r="7" spans="1:7" ht="15.75">
      <c r="A7" s="657"/>
      <c r="B7" s="658"/>
      <c r="C7" s="320"/>
      <c r="E7" s="619"/>
      <c r="F7" s="616"/>
      <c r="G7" s="652"/>
    </row>
    <row r="8" spans="1:7">
      <c r="A8" s="657"/>
      <c r="B8" s="659"/>
      <c r="C8" s="270"/>
      <c r="E8" s="619"/>
      <c r="F8" s="616"/>
      <c r="G8" s="652"/>
    </row>
    <row r="9" spans="1:7" ht="38.25">
      <c r="A9" s="656">
        <f>IF(ISTEXT(B9),MAX($A$1:$A8)+1,"")</f>
        <v>2</v>
      </c>
      <c r="B9" s="631" t="s">
        <v>938</v>
      </c>
      <c r="C9" s="246"/>
      <c r="D9" s="618" t="s">
        <v>78</v>
      </c>
      <c r="E9" s="619">
        <f>E6*1.2</f>
        <v>262.8</v>
      </c>
      <c r="F9" s="616"/>
      <c r="G9" s="652">
        <f t="shared" si="0"/>
        <v>0</v>
      </c>
    </row>
    <row r="10" spans="1:7" ht="15.75">
      <c r="A10" s="660"/>
      <c r="B10" s="658"/>
      <c r="C10" s="311"/>
      <c r="E10" s="619"/>
      <c r="F10" s="616"/>
      <c r="G10" s="652"/>
    </row>
    <row r="11" spans="1:7">
      <c r="A11" s="660"/>
      <c r="B11" s="658"/>
      <c r="C11" s="270"/>
      <c r="D11" s="661"/>
      <c r="E11" s="619"/>
      <c r="F11" s="616"/>
      <c r="G11" s="652"/>
    </row>
    <row r="12" spans="1:7">
      <c r="A12" s="656">
        <f>IF(ISTEXT(B12),MAX($A$1:$A11)+1,"")</f>
        <v>3</v>
      </c>
      <c r="B12" s="631" t="s">
        <v>939</v>
      </c>
      <c r="C12" s="246"/>
      <c r="D12" s="618" t="s">
        <v>648</v>
      </c>
      <c r="E12" s="619">
        <v>16</v>
      </c>
      <c r="F12" s="616"/>
      <c r="G12" s="652">
        <f t="shared" si="0"/>
        <v>0</v>
      </c>
    </row>
    <row r="13" spans="1:7">
      <c r="A13" s="660"/>
      <c r="B13" s="658"/>
      <c r="C13" s="241"/>
      <c r="D13" s="661"/>
      <c r="E13" s="619"/>
      <c r="F13" s="616"/>
      <c r="G13" s="652"/>
    </row>
    <row r="14" spans="1:7">
      <c r="A14" s="660"/>
      <c r="B14" s="631" t="s">
        <v>737</v>
      </c>
      <c r="C14" s="270"/>
      <c r="D14" s="661"/>
      <c r="E14" s="619"/>
      <c r="F14" s="616"/>
      <c r="G14" s="652"/>
    </row>
    <row r="15" spans="1:7" ht="51">
      <c r="A15" s="656">
        <f>IF(ISTEXT(B15),MAX($A$1:$A14)+1,"")</f>
        <v>4</v>
      </c>
      <c r="B15" s="631" t="s">
        <v>940</v>
      </c>
      <c r="C15" s="246"/>
      <c r="D15" s="618" t="s">
        <v>88</v>
      </c>
      <c r="E15" s="619">
        <f>E12*0.75</f>
        <v>12</v>
      </c>
      <c r="F15" s="616"/>
      <c r="G15" s="652">
        <f t="shared" si="0"/>
        <v>0</v>
      </c>
    </row>
    <row r="16" spans="1:7">
      <c r="A16" s="660"/>
      <c r="B16" s="658"/>
      <c r="C16" s="241"/>
      <c r="E16" s="619"/>
      <c r="F16" s="616"/>
      <c r="G16" s="652"/>
    </row>
    <row r="17" spans="1:7">
      <c r="A17" s="660"/>
      <c r="B17" s="659"/>
      <c r="C17" s="270"/>
      <c r="E17" s="619"/>
      <c r="F17" s="616"/>
      <c r="G17" s="652"/>
    </row>
    <row r="18" spans="1:7" ht="51">
      <c r="A18" s="656">
        <f>IF(ISTEXT(B18),MAX($A$1:$A17)+1,"")</f>
        <v>5</v>
      </c>
      <c r="B18" s="631" t="s">
        <v>941</v>
      </c>
      <c r="C18" s="246"/>
      <c r="D18" s="618" t="s">
        <v>95</v>
      </c>
      <c r="E18" s="619">
        <f>E6*0.75</f>
        <v>164.25</v>
      </c>
      <c r="F18" s="616"/>
      <c r="G18" s="652">
        <f t="shared" si="0"/>
        <v>0</v>
      </c>
    </row>
    <row r="19" spans="1:7">
      <c r="A19" s="657"/>
      <c r="B19" s="658"/>
      <c r="C19" s="241"/>
      <c r="E19" s="619"/>
      <c r="F19" s="616"/>
      <c r="G19" s="652"/>
    </row>
    <row r="20" spans="1:7">
      <c r="A20" s="657"/>
      <c r="B20" s="659"/>
      <c r="C20" s="270"/>
      <c r="E20" s="619"/>
      <c r="F20" s="616"/>
      <c r="G20" s="652"/>
    </row>
    <row r="21" spans="1:7" ht="25.5">
      <c r="A21" s="656">
        <f>IF(ISTEXT(B21),MAX($A$1:$A20)+1,"")</f>
        <v>6</v>
      </c>
      <c r="B21" s="631" t="s">
        <v>942</v>
      </c>
      <c r="C21" s="246"/>
      <c r="D21" s="618" t="s">
        <v>88</v>
      </c>
      <c r="E21" s="619">
        <f>E6*0.5</f>
        <v>109.5</v>
      </c>
      <c r="F21" s="616"/>
      <c r="G21" s="652">
        <f t="shared" si="0"/>
        <v>0</v>
      </c>
    </row>
    <row r="22" spans="1:7">
      <c r="A22" s="657"/>
      <c r="B22" s="658"/>
      <c r="C22" s="241"/>
      <c r="E22" s="619"/>
      <c r="F22" s="616"/>
      <c r="G22" s="652"/>
    </row>
    <row r="23" spans="1:7">
      <c r="A23" s="657"/>
      <c r="B23" s="659"/>
      <c r="C23" s="274"/>
      <c r="E23" s="619"/>
      <c r="F23" s="616"/>
      <c r="G23" s="652"/>
    </row>
    <row r="24" spans="1:7" ht="89.25">
      <c r="A24" s="656">
        <f>IF(ISTEXT(B24),MAX($A$1:$A23)+1,"")</f>
        <v>7</v>
      </c>
      <c r="B24" s="631" t="s">
        <v>943</v>
      </c>
      <c r="C24" s="246"/>
      <c r="D24" s="618" t="s">
        <v>95</v>
      </c>
      <c r="E24" s="619">
        <f>E21*0.1</f>
        <v>10.950000000000001</v>
      </c>
      <c r="F24" s="616"/>
      <c r="G24" s="652">
        <f t="shared" si="0"/>
        <v>0</v>
      </c>
    </row>
    <row r="25" spans="1:7">
      <c r="A25" s="657"/>
      <c r="B25" s="658"/>
      <c r="C25" s="241"/>
      <c r="E25" s="619"/>
      <c r="F25" s="616"/>
      <c r="G25" s="652"/>
    </row>
    <row r="26" spans="1:7">
      <c r="A26" s="657"/>
      <c r="B26" s="659"/>
      <c r="C26" s="274"/>
      <c r="E26" s="619"/>
      <c r="F26" s="616"/>
      <c r="G26" s="652"/>
    </row>
    <row r="27" spans="1:7" ht="114.75">
      <c r="A27" s="656">
        <f>IF(ISTEXT(B27),MAX($A$1:$A26)+1,"")</f>
        <v>8</v>
      </c>
      <c r="B27" s="631" t="s">
        <v>944</v>
      </c>
      <c r="C27" s="246"/>
      <c r="D27" s="618" t="s">
        <v>95</v>
      </c>
      <c r="E27" s="619">
        <f>E21*0.4</f>
        <v>43.800000000000004</v>
      </c>
      <c r="F27" s="616"/>
      <c r="G27" s="652">
        <f t="shared" si="0"/>
        <v>0</v>
      </c>
    </row>
    <row r="28" spans="1:7">
      <c r="A28" s="657"/>
      <c r="B28" s="658"/>
      <c r="C28" s="274"/>
      <c r="E28" s="619"/>
      <c r="F28" s="616"/>
      <c r="G28" s="652"/>
    </row>
    <row r="29" spans="1:7">
      <c r="A29" s="657"/>
      <c r="B29" s="659"/>
      <c r="C29" s="246"/>
      <c r="E29" s="619"/>
      <c r="F29" s="616"/>
      <c r="G29" s="652"/>
    </row>
    <row r="30" spans="1:7" ht="51">
      <c r="A30" s="656">
        <f>IF(ISTEXT(B30),MAX($A$1:$A29)+1,"")</f>
        <v>9</v>
      </c>
      <c r="B30" s="631" t="s">
        <v>945</v>
      </c>
      <c r="C30" s="274"/>
      <c r="D30" s="618" t="s">
        <v>95</v>
      </c>
      <c r="E30" s="619">
        <f>E18-E24-E27</f>
        <v>109.5</v>
      </c>
      <c r="F30" s="616"/>
      <c r="G30" s="652">
        <f t="shared" si="0"/>
        <v>0</v>
      </c>
    </row>
    <row r="31" spans="1:7">
      <c r="A31" s="657"/>
      <c r="B31" s="658"/>
      <c r="C31" s="246"/>
      <c r="E31" s="619"/>
      <c r="F31" s="616"/>
      <c r="G31" s="652"/>
    </row>
    <row r="32" spans="1:7">
      <c r="A32" s="657"/>
      <c r="C32" s="274"/>
      <c r="E32" s="619"/>
      <c r="F32" s="616"/>
      <c r="G32" s="652"/>
    </row>
    <row r="33" spans="1:7" ht="25.5">
      <c r="A33" s="656">
        <f>IF(ISTEXT(B33),MAX($A$1:$A32)+1,"")</f>
        <v>10</v>
      </c>
      <c r="B33" s="617" t="s">
        <v>946</v>
      </c>
      <c r="C33" s="246"/>
      <c r="D33" s="618" t="s">
        <v>95</v>
      </c>
      <c r="E33" s="619">
        <f>E27+E24</f>
        <v>54.750000000000007</v>
      </c>
      <c r="F33" s="616"/>
      <c r="G33" s="652">
        <f t="shared" si="0"/>
        <v>0</v>
      </c>
    </row>
    <row r="34" spans="1:7">
      <c r="A34" s="662"/>
      <c r="B34" s="617"/>
      <c r="C34" s="274"/>
      <c r="F34" s="616"/>
      <c r="G34" s="652"/>
    </row>
    <row r="35" spans="1:7">
      <c r="A35" s="662"/>
      <c r="B35" s="617"/>
      <c r="C35" s="246"/>
      <c r="F35" s="616"/>
      <c r="G35" s="652"/>
    </row>
    <row r="36" spans="1:7" ht="38.25">
      <c r="A36" s="656">
        <f>IF(ISTEXT(B36),MAX($A$1:$A35)+1,"")</f>
        <v>11</v>
      </c>
      <c r="B36" s="631" t="s">
        <v>947</v>
      </c>
      <c r="C36" s="274"/>
      <c r="D36" s="618" t="s">
        <v>648</v>
      </c>
      <c r="E36" s="619">
        <f>E6</f>
        <v>219</v>
      </c>
      <c r="F36" s="616"/>
      <c r="G36" s="652">
        <f t="shared" si="0"/>
        <v>0</v>
      </c>
    </row>
    <row r="37" spans="1:7" ht="15.75">
      <c r="A37" s="660"/>
      <c r="B37" s="658"/>
      <c r="C37" s="320"/>
      <c r="E37" s="619"/>
      <c r="F37" s="616"/>
      <c r="G37" s="652"/>
    </row>
    <row r="38" spans="1:7">
      <c r="A38" s="660"/>
      <c r="C38" s="270"/>
      <c r="D38" s="661"/>
      <c r="E38" s="619"/>
      <c r="F38" s="616"/>
      <c r="G38" s="652"/>
    </row>
    <row r="39" spans="1:7">
      <c r="A39" s="656">
        <f>IF(ISTEXT(B39),MAX($A$1:$A38)+1,"")</f>
        <v>12</v>
      </c>
      <c r="B39" s="631" t="s">
        <v>948</v>
      </c>
      <c r="C39" s="246"/>
      <c r="D39" s="618" t="s">
        <v>88</v>
      </c>
      <c r="E39" s="619">
        <f>E15</f>
        <v>12</v>
      </c>
      <c r="F39" s="616"/>
      <c r="G39" s="652">
        <f t="shared" si="0"/>
        <v>0</v>
      </c>
    </row>
    <row r="40" spans="1:7" ht="15.75">
      <c r="A40" s="660"/>
      <c r="C40" s="311"/>
      <c r="D40" s="661"/>
      <c r="E40" s="619"/>
      <c r="F40" s="616"/>
      <c r="G40" s="652"/>
    </row>
    <row r="41" spans="1:7">
      <c r="A41" s="660"/>
      <c r="C41" s="270"/>
      <c r="D41" s="663"/>
      <c r="E41" s="619"/>
      <c r="F41" s="616"/>
      <c r="G41" s="652"/>
    </row>
    <row r="42" spans="1:7">
      <c r="A42" s="656">
        <f>IF(ISTEXT(B42),MAX($A$1:$A41)+1,"")</f>
        <v>13</v>
      </c>
      <c r="B42" s="631" t="s">
        <v>949</v>
      </c>
      <c r="C42" s="246"/>
      <c r="D42" s="618" t="s">
        <v>88</v>
      </c>
      <c r="E42" s="619">
        <f>E39</f>
        <v>12</v>
      </c>
      <c r="F42" s="616"/>
      <c r="G42" s="652">
        <f t="shared" si="0"/>
        <v>0</v>
      </c>
    </row>
    <row r="43" spans="1:7">
      <c r="A43" s="660"/>
      <c r="B43" s="658"/>
      <c r="C43" s="241"/>
      <c r="D43" s="663"/>
      <c r="E43" s="619"/>
      <c r="F43" s="616"/>
      <c r="G43" s="652"/>
    </row>
    <row r="44" spans="1:7">
      <c r="A44" s="660"/>
      <c r="C44" s="241"/>
      <c r="D44" s="663"/>
      <c r="E44" s="619"/>
      <c r="F44" s="616"/>
      <c r="G44" s="652"/>
    </row>
    <row r="45" spans="1:7">
      <c r="A45" s="656">
        <f>IF(ISTEXT(B45),MAX($A$1:$A44)+1,"")</f>
        <v>14</v>
      </c>
      <c r="B45" s="631" t="s">
        <v>950</v>
      </c>
      <c r="C45" s="270"/>
      <c r="D45" s="618" t="s">
        <v>88</v>
      </c>
      <c r="E45" s="619">
        <f>E42</f>
        <v>12</v>
      </c>
      <c r="F45" s="616"/>
      <c r="G45" s="652">
        <f t="shared" si="0"/>
        <v>0</v>
      </c>
    </row>
    <row r="46" spans="1:7">
      <c r="A46" s="660"/>
      <c r="B46" s="658"/>
      <c r="C46" s="246"/>
      <c r="E46" s="619"/>
      <c r="F46" s="616"/>
      <c r="G46" s="652"/>
    </row>
    <row r="47" spans="1:7">
      <c r="A47" s="660"/>
      <c r="C47" s="241"/>
      <c r="F47" s="616"/>
      <c r="G47" s="652"/>
    </row>
    <row r="48" spans="1:7">
      <c r="A48" s="656">
        <f>IF(ISTEXT(B48),MAX($A$1:$A47)+1,"")</f>
        <v>15</v>
      </c>
      <c r="B48" s="631" t="s">
        <v>951</v>
      </c>
      <c r="C48" s="270"/>
      <c r="D48" s="618" t="s">
        <v>88</v>
      </c>
      <c r="E48" s="620">
        <f>E6*2</f>
        <v>438</v>
      </c>
      <c r="F48" s="616"/>
      <c r="G48" s="652">
        <f t="shared" si="0"/>
        <v>0</v>
      </c>
    </row>
    <row r="49" spans="1:7">
      <c r="A49" s="657"/>
      <c r="B49" s="658"/>
      <c r="C49" s="246"/>
      <c r="D49" s="655"/>
      <c r="E49" s="655"/>
      <c r="F49" s="616"/>
      <c r="G49" s="652"/>
    </row>
    <row r="50" spans="1:7">
      <c r="A50" s="657"/>
      <c r="C50" s="241"/>
      <c r="F50" s="616"/>
      <c r="G50" s="652"/>
    </row>
    <row r="51" spans="1:7">
      <c r="A51" s="656">
        <f>IF(ISTEXT(B51),MAX($A$1:$A50)+1,"")</f>
        <v>16</v>
      </c>
      <c r="B51" s="631" t="s">
        <v>952</v>
      </c>
      <c r="C51" s="270"/>
      <c r="D51" s="618" t="s">
        <v>953</v>
      </c>
      <c r="E51" s="620">
        <v>10</v>
      </c>
      <c r="F51" s="616"/>
      <c r="G51" s="652">
        <f t="shared" si="0"/>
        <v>0</v>
      </c>
    </row>
    <row r="52" spans="1:7">
      <c r="A52" s="657"/>
      <c r="B52" s="658"/>
      <c r="C52" s="246"/>
      <c r="F52" s="616"/>
      <c r="G52" s="652"/>
    </row>
    <row r="53" spans="1:7">
      <c r="A53" s="657"/>
      <c r="B53" s="658"/>
      <c r="C53" s="241"/>
      <c r="F53" s="616"/>
      <c r="G53" s="652"/>
    </row>
    <row r="54" spans="1:7" ht="51">
      <c r="A54" s="656">
        <f>IF(ISTEXT(B54),MAX($A$1:$A53)+1,"")</f>
        <v>17</v>
      </c>
      <c r="B54" s="621" t="s">
        <v>954</v>
      </c>
      <c r="C54" s="274"/>
      <c r="D54" s="622" t="s">
        <v>78</v>
      </c>
      <c r="E54" s="623">
        <v>3</v>
      </c>
      <c r="F54" s="616"/>
      <c r="G54" s="652">
        <f t="shared" si="0"/>
        <v>0</v>
      </c>
    </row>
    <row r="55" spans="1:7">
      <c r="A55" s="624"/>
      <c r="B55" s="621"/>
      <c r="C55" s="246"/>
      <c r="D55" s="622"/>
      <c r="E55" s="623"/>
      <c r="F55" s="616"/>
      <c r="G55" s="652"/>
    </row>
    <row r="56" spans="1:7">
      <c r="A56" s="624"/>
      <c r="B56" s="621"/>
      <c r="C56" s="241"/>
      <c r="D56" s="622"/>
      <c r="E56" s="623"/>
      <c r="F56" s="616"/>
      <c r="G56" s="652"/>
    </row>
    <row r="57" spans="1:7">
      <c r="A57" s="656">
        <f>IF(ISTEXT(B57),MAX($A$1:$A56)+1,"")</f>
        <v>18</v>
      </c>
      <c r="B57" s="621" t="s">
        <v>955</v>
      </c>
      <c r="C57" s="274"/>
      <c r="D57" s="622" t="s">
        <v>78</v>
      </c>
      <c r="E57" s="623">
        <v>2</v>
      </c>
      <c r="F57" s="616"/>
      <c r="G57" s="652">
        <f t="shared" si="0"/>
        <v>0</v>
      </c>
    </row>
    <row r="58" spans="1:7">
      <c r="A58" s="624"/>
      <c r="B58" s="621"/>
      <c r="C58" s="246"/>
      <c r="D58" s="622"/>
      <c r="E58" s="623"/>
      <c r="F58" s="616"/>
      <c r="G58" s="652"/>
    </row>
    <row r="59" spans="1:7">
      <c r="A59" s="624"/>
      <c r="B59" s="621"/>
      <c r="C59" s="274"/>
      <c r="D59" s="622"/>
      <c r="E59" s="623"/>
      <c r="F59" s="616"/>
      <c r="G59" s="652"/>
    </row>
    <row r="60" spans="1:7" ht="25.5">
      <c r="A60" s="656">
        <f>IF(ISTEXT(B60),MAX($A$1:$A59)+1,"")</f>
        <v>19</v>
      </c>
      <c r="B60" s="664" t="s">
        <v>956</v>
      </c>
      <c r="C60" s="246"/>
      <c r="D60" s="665" t="s">
        <v>78</v>
      </c>
      <c r="E60" s="665">
        <v>1</v>
      </c>
      <c r="F60" s="616"/>
      <c r="G60" s="652">
        <f t="shared" si="0"/>
        <v>0</v>
      </c>
    </row>
    <row r="61" spans="1:7">
      <c r="A61" s="666"/>
      <c r="B61" s="664"/>
      <c r="C61" s="274"/>
      <c r="D61" s="665"/>
      <c r="E61" s="665"/>
      <c r="F61" s="616"/>
      <c r="G61" s="652"/>
    </row>
    <row r="62" spans="1:7">
      <c r="A62" s="666"/>
      <c r="B62" s="664"/>
      <c r="C62" s="246"/>
      <c r="D62" s="665"/>
      <c r="E62" s="665"/>
      <c r="F62" s="616"/>
      <c r="G62" s="652"/>
    </row>
    <row r="63" spans="1:7">
      <c r="A63" s="656">
        <f>IF(ISTEXT(B63),MAX($A$1:$A62)+1,"")</f>
        <v>20</v>
      </c>
      <c r="B63" s="664" t="s">
        <v>957</v>
      </c>
      <c r="C63" s="274"/>
      <c r="D63" s="665" t="s">
        <v>78</v>
      </c>
      <c r="E63" s="665">
        <v>1</v>
      </c>
      <c r="F63" s="616"/>
      <c r="G63" s="652">
        <f t="shared" si="0"/>
        <v>0</v>
      </c>
    </row>
    <row r="64" spans="1:7">
      <c r="A64" s="666"/>
      <c r="B64" s="664"/>
      <c r="C64" s="246"/>
      <c r="D64" s="665"/>
      <c r="E64" s="665"/>
      <c r="F64" s="616"/>
      <c r="G64" s="652"/>
    </row>
    <row r="65" spans="1:7">
      <c r="A65" s="666"/>
      <c r="B65" s="664"/>
      <c r="C65" s="274"/>
      <c r="D65" s="667"/>
      <c r="E65" s="667"/>
      <c r="F65" s="616"/>
      <c r="G65" s="652"/>
    </row>
    <row r="66" spans="1:7">
      <c r="A66" s="625" t="s">
        <v>958</v>
      </c>
      <c r="B66" s="614" t="s">
        <v>959</v>
      </c>
      <c r="C66" s="1057"/>
      <c r="D66" s="626"/>
      <c r="E66" s="626"/>
      <c r="F66" s="1050"/>
      <c r="G66" s="615"/>
    </row>
    <row r="67" spans="1:7">
      <c r="A67" s="627"/>
      <c r="B67" s="628"/>
      <c r="C67" s="310"/>
      <c r="D67" s="629"/>
      <c r="E67" s="629"/>
      <c r="F67" s="616"/>
      <c r="G67" s="652"/>
    </row>
    <row r="68" spans="1:7" ht="15.75">
      <c r="A68" s="654"/>
      <c r="B68" s="668" t="s">
        <v>960</v>
      </c>
      <c r="C68" s="320"/>
      <c r="F68" s="616"/>
      <c r="G68" s="652"/>
    </row>
    <row r="69" spans="1:7">
      <c r="A69" s="660"/>
      <c r="C69" s="270"/>
      <c r="F69" s="616"/>
      <c r="G69" s="652"/>
    </row>
    <row r="70" spans="1:7" ht="51">
      <c r="A70" s="656">
        <f>IF(ISTEXT(B70),MAX($A$1:$A69)+1,"")</f>
        <v>21</v>
      </c>
      <c r="B70" s="621" t="s">
        <v>961</v>
      </c>
      <c r="C70" s="246"/>
      <c r="D70" s="618" t="s">
        <v>71</v>
      </c>
      <c r="E70" s="620">
        <v>1</v>
      </c>
      <c r="F70" s="616"/>
      <c r="G70" s="652">
        <f t="shared" si="0"/>
        <v>0</v>
      </c>
    </row>
    <row r="71" spans="1:7" ht="15.75">
      <c r="A71" s="656"/>
      <c r="B71" s="621"/>
      <c r="C71" s="311"/>
      <c r="F71" s="616"/>
      <c r="G71" s="652"/>
    </row>
    <row r="72" spans="1:7">
      <c r="A72" s="656"/>
      <c r="B72" s="621" t="s">
        <v>963</v>
      </c>
      <c r="C72" s="270"/>
      <c r="F72" s="616"/>
      <c r="G72" s="652"/>
    </row>
    <row r="73" spans="1:7">
      <c r="A73" s="630" t="s">
        <v>891</v>
      </c>
      <c r="B73" s="631" t="s">
        <v>964</v>
      </c>
      <c r="C73" s="246"/>
      <c r="D73" s="618" t="s">
        <v>78</v>
      </c>
      <c r="E73" s="632">
        <v>1</v>
      </c>
      <c r="F73" s="633"/>
      <c r="G73" s="652">
        <f t="shared" si="0"/>
        <v>0</v>
      </c>
    </row>
    <row r="74" spans="1:7">
      <c r="A74" s="630" t="s">
        <v>891</v>
      </c>
      <c r="B74" s="631" t="s">
        <v>965</v>
      </c>
      <c r="C74" s="241"/>
      <c r="D74" s="618" t="s">
        <v>78</v>
      </c>
      <c r="E74" s="620">
        <v>1</v>
      </c>
      <c r="F74" s="633"/>
      <c r="G74" s="652">
        <f t="shared" si="0"/>
        <v>0</v>
      </c>
    </row>
    <row r="75" spans="1:7">
      <c r="A75" s="630" t="s">
        <v>891</v>
      </c>
      <c r="B75" s="631" t="s">
        <v>966</v>
      </c>
      <c r="C75" s="241"/>
      <c r="D75" s="618" t="s">
        <v>78</v>
      </c>
      <c r="E75" s="620">
        <v>1</v>
      </c>
      <c r="F75" s="633"/>
      <c r="G75" s="652">
        <f t="shared" si="0"/>
        <v>0</v>
      </c>
    </row>
    <row r="76" spans="1:7">
      <c r="A76" s="630" t="s">
        <v>891</v>
      </c>
      <c r="B76" s="631" t="s">
        <v>967</v>
      </c>
      <c r="C76" s="270"/>
      <c r="D76" s="618" t="s">
        <v>78</v>
      </c>
      <c r="E76" s="632">
        <v>1</v>
      </c>
      <c r="F76" s="633"/>
      <c r="G76" s="652">
        <f t="shared" si="0"/>
        <v>0</v>
      </c>
    </row>
    <row r="77" spans="1:7">
      <c r="C77" s="246"/>
      <c r="F77" s="616"/>
      <c r="G77" s="652"/>
    </row>
    <row r="78" spans="1:7">
      <c r="A78" s="656"/>
      <c r="B78" s="621" t="s">
        <v>968</v>
      </c>
      <c r="C78" s="241"/>
      <c r="F78" s="616"/>
      <c r="G78" s="652"/>
    </row>
    <row r="79" spans="1:7">
      <c r="A79" s="630" t="s">
        <v>891</v>
      </c>
      <c r="B79" s="631" t="s">
        <v>969</v>
      </c>
      <c r="C79" s="241"/>
      <c r="D79" s="618" t="s">
        <v>78</v>
      </c>
      <c r="E79" s="632">
        <v>5</v>
      </c>
      <c r="F79" s="633"/>
      <c r="G79" s="652">
        <f t="shared" si="0"/>
        <v>0</v>
      </c>
    </row>
    <row r="80" spans="1:7">
      <c r="A80" s="630" t="s">
        <v>891</v>
      </c>
      <c r="B80" s="631" t="s">
        <v>970</v>
      </c>
      <c r="C80" s="270"/>
      <c r="D80" s="618" t="s">
        <v>78</v>
      </c>
      <c r="E80" s="632">
        <v>2</v>
      </c>
      <c r="F80" s="633"/>
      <c r="G80" s="652">
        <f t="shared" si="0"/>
        <v>0</v>
      </c>
    </row>
    <row r="81" spans="1:7">
      <c r="A81" s="630" t="s">
        <v>891</v>
      </c>
      <c r="B81" s="631" t="s">
        <v>971</v>
      </c>
      <c r="C81" s="246"/>
      <c r="D81" s="618" t="s">
        <v>78</v>
      </c>
      <c r="E81" s="632">
        <v>2</v>
      </c>
      <c r="F81" s="633"/>
      <c r="G81" s="652">
        <f t="shared" si="0"/>
        <v>0</v>
      </c>
    </row>
    <row r="82" spans="1:7">
      <c r="A82" s="630" t="s">
        <v>891</v>
      </c>
      <c r="B82" s="631" t="s">
        <v>967</v>
      </c>
      <c r="C82" s="241"/>
      <c r="D82" s="618" t="s">
        <v>78</v>
      </c>
      <c r="E82" s="632">
        <v>2</v>
      </c>
      <c r="F82" s="633"/>
      <c r="G82" s="652">
        <f t="shared" si="0"/>
        <v>0</v>
      </c>
    </row>
    <row r="83" spans="1:7">
      <c r="A83" s="630" t="s">
        <v>891</v>
      </c>
      <c r="B83" s="631" t="s">
        <v>972</v>
      </c>
      <c r="C83" s="241"/>
      <c r="D83" s="618" t="s">
        <v>78</v>
      </c>
      <c r="E83" s="620">
        <v>2</v>
      </c>
      <c r="F83" s="633"/>
      <c r="G83" s="652">
        <f t="shared" si="0"/>
        <v>0</v>
      </c>
    </row>
    <row r="84" spans="1:7">
      <c r="A84" s="630" t="s">
        <v>891</v>
      </c>
      <c r="B84" s="631" t="s">
        <v>973</v>
      </c>
      <c r="C84" s="270"/>
      <c r="D84" s="618" t="s">
        <v>78</v>
      </c>
      <c r="E84" s="620">
        <v>1</v>
      </c>
      <c r="F84" s="633"/>
      <c r="G84" s="652">
        <f t="shared" si="0"/>
        <v>0</v>
      </c>
    </row>
    <row r="85" spans="1:7">
      <c r="C85" s="246"/>
      <c r="F85" s="616"/>
      <c r="G85" s="652"/>
    </row>
    <row r="86" spans="1:7">
      <c r="C86" s="241"/>
      <c r="F86" s="616"/>
      <c r="G86" s="652"/>
    </row>
    <row r="87" spans="1:7" ht="25.5">
      <c r="A87" s="656">
        <f>IF(ISTEXT(B87),MAX($A$1:$A77)+1,"")</f>
        <v>22</v>
      </c>
      <c r="B87" s="664" t="s">
        <v>974</v>
      </c>
      <c r="C87" s="241"/>
      <c r="D87" s="670" t="s">
        <v>648</v>
      </c>
      <c r="E87" s="670">
        <v>138</v>
      </c>
      <c r="F87" s="634"/>
      <c r="G87" s="652">
        <f t="shared" si="0"/>
        <v>0</v>
      </c>
    </row>
    <row r="88" spans="1:7">
      <c r="A88" s="671"/>
      <c r="B88" s="672"/>
      <c r="C88" s="270"/>
      <c r="D88" s="670"/>
      <c r="E88" s="670"/>
      <c r="F88" s="616"/>
      <c r="G88" s="652"/>
    </row>
    <row r="89" spans="1:7">
      <c r="A89" s="671"/>
      <c r="B89" s="672"/>
      <c r="C89" s="246"/>
      <c r="D89" s="670"/>
      <c r="E89" s="670"/>
      <c r="F89" s="616"/>
      <c r="G89" s="652"/>
    </row>
    <row r="90" spans="1:7" ht="25.5">
      <c r="A90" s="656">
        <f>IF(ISTEXT(B90),MAX($A$1:$A89)+1,"")</f>
        <v>23</v>
      </c>
      <c r="B90" s="664" t="s">
        <v>975</v>
      </c>
      <c r="C90" s="241"/>
      <c r="D90" s="670" t="s">
        <v>648</v>
      </c>
      <c r="E90" s="670">
        <v>81</v>
      </c>
      <c r="F90" s="634"/>
      <c r="G90" s="652">
        <f t="shared" si="0"/>
        <v>0</v>
      </c>
    </row>
    <row r="91" spans="1:7">
      <c r="A91" s="671"/>
      <c r="B91" s="673"/>
      <c r="C91" s="241"/>
      <c r="D91" s="670"/>
      <c r="E91" s="670"/>
      <c r="F91" s="616"/>
      <c r="G91" s="652"/>
    </row>
    <row r="92" spans="1:7">
      <c r="A92" s="674"/>
      <c r="B92" s="675"/>
      <c r="C92" s="270"/>
      <c r="D92" s="667"/>
      <c r="E92" s="667"/>
      <c r="F92" s="616"/>
      <c r="G92" s="652"/>
    </row>
    <row r="93" spans="1:7" ht="25.5">
      <c r="A93" s="656">
        <f>IF(ISTEXT(B93),MAX($A$1:$A89)+1,"")</f>
        <v>23</v>
      </c>
      <c r="B93" s="664" t="s">
        <v>976</v>
      </c>
      <c r="C93" s="246"/>
      <c r="D93" s="670" t="s">
        <v>648</v>
      </c>
      <c r="E93" s="670">
        <v>12</v>
      </c>
      <c r="F93" s="634"/>
      <c r="G93" s="652">
        <f>F93*E93</f>
        <v>0</v>
      </c>
    </row>
    <row r="94" spans="1:7">
      <c r="A94" s="671"/>
      <c r="B94" s="673"/>
      <c r="C94" s="241"/>
      <c r="D94" s="670"/>
      <c r="E94" s="670"/>
      <c r="F94" s="616"/>
      <c r="G94" s="652"/>
    </row>
    <row r="95" spans="1:7">
      <c r="A95" s="674"/>
      <c r="B95" s="675"/>
      <c r="C95" s="274"/>
      <c r="D95" s="667"/>
      <c r="E95" s="667"/>
      <c r="F95" s="616"/>
      <c r="G95" s="652"/>
    </row>
    <row r="96" spans="1:7" ht="25.5">
      <c r="A96" s="656">
        <f>IF(ISTEXT(B96),MAX($A$1:$A92)+1,"")</f>
        <v>24</v>
      </c>
      <c r="B96" s="664" t="s">
        <v>977</v>
      </c>
      <c r="C96" s="246"/>
      <c r="D96" s="670" t="s">
        <v>648</v>
      </c>
      <c r="E96" s="670">
        <v>8</v>
      </c>
      <c r="F96" s="634"/>
      <c r="G96" s="652">
        <f t="shared" si="0"/>
        <v>0</v>
      </c>
    </row>
    <row r="97" spans="1:7">
      <c r="A97" s="671"/>
      <c r="B97" s="673"/>
      <c r="C97" s="241"/>
      <c r="D97" s="670"/>
      <c r="E97" s="670"/>
      <c r="F97" s="616"/>
      <c r="G97" s="652"/>
    </row>
    <row r="98" spans="1:7">
      <c r="A98" s="674"/>
      <c r="B98" s="675"/>
      <c r="C98" s="241"/>
      <c r="D98" s="667"/>
      <c r="E98" s="667"/>
      <c r="F98" s="616"/>
      <c r="G98" s="652"/>
    </row>
    <row r="99" spans="1:7" ht="63.75">
      <c r="A99" s="656">
        <f>IF(ISTEXT(B99),MAX($A$1:$A98)+1,"")</f>
        <v>25</v>
      </c>
      <c r="B99" s="635" t="s">
        <v>978</v>
      </c>
      <c r="C99" s="274"/>
      <c r="D99" s="636"/>
      <c r="E99" s="632"/>
      <c r="F99" s="616"/>
      <c r="G99" s="652"/>
    </row>
    <row r="100" spans="1:7">
      <c r="A100" s="609"/>
      <c r="B100" s="631" t="s">
        <v>979</v>
      </c>
      <c r="C100" s="241"/>
      <c r="D100" s="636"/>
      <c r="E100" s="632"/>
      <c r="F100" s="616"/>
      <c r="G100" s="652"/>
    </row>
    <row r="101" spans="1:7">
      <c r="A101" s="609"/>
      <c r="B101" s="635"/>
      <c r="C101" s="274"/>
      <c r="D101" s="636"/>
      <c r="E101" s="632"/>
      <c r="F101" s="616"/>
      <c r="G101" s="652"/>
    </row>
    <row r="102" spans="1:7">
      <c r="A102" s="609"/>
      <c r="B102" s="637" t="s">
        <v>980</v>
      </c>
      <c r="C102" s="241"/>
      <c r="D102" s="636"/>
      <c r="E102" s="632"/>
      <c r="F102" s="616"/>
      <c r="G102" s="652"/>
    </row>
    <row r="103" spans="1:7">
      <c r="A103" s="630" t="s">
        <v>891</v>
      </c>
      <c r="B103" s="631" t="s">
        <v>981</v>
      </c>
      <c r="C103" s="274"/>
      <c r="D103" s="618" t="s">
        <v>78</v>
      </c>
      <c r="E103" s="620">
        <v>2</v>
      </c>
      <c r="F103" s="616"/>
      <c r="G103" s="652">
        <f t="shared" si="0"/>
        <v>0</v>
      </c>
    </row>
    <row r="104" spans="1:7">
      <c r="A104" s="630" t="s">
        <v>891</v>
      </c>
      <c r="B104" s="631" t="s">
        <v>982</v>
      </c>
      <c r="C104" s="241"/>
      <c r="D104" s="618" t="s">
        <v>78</v>
      </c>
      <c r="E104" s="620">
        <v>1</v>
      </c>
      <c r="F104" s="638"/>
      <c r="G104" s="652">
        <f t="shared" si="0"/>
        <v>0</v>
      </c>
    </row>
    <row r="105" spans="1:7">
      <c r="A105" s="630" t="s">
        <v>891</v>
      </c>
      <c r="B105" s="631" t="s">
        <v>983</v>
      </c>
      <c r="C105" s="274"/>
      <c r="D105" s="618" t="s">
        <v>78</v>
      </c>
      <c r="E105" s="620">
        <v>2</v>
      </c>
      <c r="F105" s="633"/>
      <c r="G105" s="652">
        <f t="shared" si="0"/>
        <v>0</v>
      </c>
    </row>
    <row r="106" spans="1:7" ht="15.75">
      <c r="A106" s="630" t="s">
        <v>891</v>
      </c>
      <c r="B106" s="631" t="s">
        <v>984</v>
      </c>
      <c r="C106" s="320"/>
      <c r="D106" s="618" t="s">
        <v>78</v>
      </c>
      <c r="E106" s="620">
        <v>1</v>
      </c>
      <c r="F106" s="638"/>
      <c r="G106" s="652">
        <f t="shared" si="0"/>
        <v>0</v>
      </c>
    </row>
    <row r="107" spans="1:7">
      <c r="A107" s="630" t="s">
        <v>891</v>
      </c>
      <c r="B107" s="631" t="s">
        <v>985</v>
      </c>
      <c r="C107" s="354"/>
      <c r="D107" s="618" t="s">
        <v>78</v>
      </c>
      <c r="E107" s="620">
        <v>1</v>
      </c>
      <c r="F107" s="616"/>
      <c r="G107" s="652">
        <f t="shared" si="0"/>
        <v>0</v>
      </c>
    </row>
    <row r="108" spans="1:7">
      <c r="A108" s="630" t="s">
        <v>891</v>
      </c>
      <c r="B108" s="631" t="s">
        <v>964</v>
      </c>
      <c r="C108" s="246"/>
      <c r="D108" s="618" t="s">
        <v>78</v>
      </c>
      <c r="E108" s="632">
        <v>2</v>
      </c>
      <c r="F108" s="633"/>
      <c r="G108" s="652">
        <f t="shared" si="0"/>
        <v>0</v>
      </c>
    </row>
    <row r="109" spans="1:7" ht="15.75">
      <c r="A109" s="630" t="s">
        <v>891</v>
      </c>
      <c r="B109" s="631" t="s">
        <v>972</v>
      </c>
      <c r="C109" s="311"/>
      <c r="D109" s="618" t="s">
        <v>78</v>
      </c>
      <c r="E109" s="620">
        <v>2</v>
      </c>
      <c r="F109" s="633"/>
      <c r="G109" s="652">
        <f t="shared" si="0"/>
        <v>0</v>
      </c>
    </row>
    <row r="110" spans="1:7">
      <c r="A110" s="630"/>
      <c r="C110" s="346"/>
      <c r="F110" s="633"/>
      <c r="G110" s="652"/>
    </row>
    <row r="111" spans="1:7">
      <c r="A111" s="609"/>
      <c r="B111" s="637" t="s">
        <v>986</v>
      </c>
      <c r="C111" s="246"/>
      <c r="D111" s="636"/>
      <c r="E111" s="632"/>
      <c r="F111" s="616"/>
      <c r="G111" s="652"/>
    </row>
    <row r="112" spans="1:7">
      <c r="A112" s="630" t="s">
        <v>891</v>
      </c>
      <c r="B112" s="631" t="s">
        <v>987</v>
      </c>
      <c r="C112" s="241"/>
      <c r="D112" s="618" t="s">
        <v>78</v>
      </c>
      <c r="E112" s="620">
        <v>2</v>
      </c>
      <c r="F112" s="616"/>
      <c r="G112" s="652">
        <f t="shared" si="0"/>
        <v>0</v>
      </c>
    </row>
    <row r="113" spans="1:7">
      <c r="A113" s="630" t="s">
        <v>891</v>
      </c>
      <c r="B113" s="631" t="s">
        <v>988</v>
      </c>
      <c r="C113" s="241"/>
      <c r="D113" s="618" t="s">
        <v>78</v>
      </c>
      <c r="E113" s="620">
        <v>2</v>
      </c>
      <c r="F113" s="638"/>
      <c r="G113" s="652">
        <f t="shared" si="0"/>
        <v>0</v>
      </c>
    </row>
    <row r="114" spans="1:7">
      <c r="A114" s="630" t="s">
        <v>891</v>
      </c>
      <c r="B114" s="631" t="s">
        <v>989</v>
      </c>
      <c r="C114" s="346"/>
      <c r="D114" s="618" t="s">
        <v>78</v>
      </c>
      <c r="E114" s="620">
        <v>2</v>
      </c>
      <c r="F114" s="633"/>
      <c r="G114" s="652">
        <f t="shared" si="0"/>
        <v>0</v>
      </c>
    </row>
    <row r="115" spans="1:7">
      <c r="A115" s="630" t="s">
        <v>891</v>
      </c>
      <c r="B115" s="631" t="s">
        <v>990</v>
      </c>
      <c r="C115" s="246"/>
      <c r="D115" s="618" t="s">
        <v>78</v>
      </c>
      <c r="E115" s="620">
        <v>2</v>
      </c>
      <c r="F115" s="638"/>
      <c r="G115" s="652">
        <f t="shared" si="0"/>
        <v>0</v>
      </c>
    </row>
    <row r="116" spans="1:7">
      <c r="A116" s="630"/>
      <c r="C116" s="346"/>
      <c r="F116" s="633"/>
      <c r="G116" s="652"/>
    </row>
    <row r="117" spans="1:7">
      <c r="A117" s="630"/>
      <c r="C117" s="246"/>
      <c r="F117" s="633"/>
      <c r="G117" s="652"/>
    </row>
    <row r="118" spans="1:7" ht="38.25">
      <c r="A118" s="656">
        <f>IF(ISTEXT(B118),MAX($A$1:$A115)+1,"")</f>
        <v>26</v>
      </c>
      <c r="B118" s="635" t="s">
        <v>991</v>
      </c>
      <c r="C118" s="346"/>
      <c r="D118" s="636"/>
      <c r="E118" s="632"/>
      <c r="F118" s="616"/>
      <c r="G118" s="652"/>
    </row>
    <row r="119" spans="1:7">
      <c r="A119" s="639"/>
      <c r="B119" s="635"/>
      <c r="C119" s="246"/>
      <c r="D119" s="636"/>
      <c r="E119" s="632"/>
      <c r="F119" s="616"/>
      <c r="G119" s="652"/>
    </row>
    <row r="120" spans="1:7">
      <c r="A120" s="639" t="s">
        <v>891</v>
      </c>
      <c r="B120" s="635" t="s">
        <v>992</v>
      </c>
      <c r="D120" s="636" t="s">
        <v>78</v>
      </c>
      <c r="E120" s="632">
        <v>2</v>
      </c>
      <c r="F120" s="640"/>
      <c r="G120" s="652">
        <f t="shared" si="0"/>
        <v>0</v>
      </c>
    </row>
    <row r="121" spans="1:7">
      <c r="A121" s="639"/>
      <c r="B121" s="635"/>
      <c r="D121" s="636"/>
      <c r="E121" s="632"/>
      <c r="F121" s="616"/>
      <c r="G121" s="652"/>
    </row>
    <row r="122" spans="1:7">
      <c r="A122" s="609"/>
      <c r="B122" s="641"/>
      <c r="D122" s="636"/>
      <c r="E122" s="642"/>
      <c r="F122" s="616"/>
      <c r="G122" s="652"/>
    </row>
    <row r="123" spans="1:7" ht="25.5">
      <c r="A123" s="656">
        <f>IF(ISTEXT(B123),MAX($A$1:$A120)+1,"")</f>
        <v>27</v>
      </c>
      <c r="B123" s="635" t="s">
        <v>993</v>
      </c>
      <c r="D123" s="636"/>
      <c r="E123" s="632"/>
      <c r="F123" s="616"/>
      <c r="G123" s="652"/>
    </row>
    <row r="124" spans="1:7">
      <c r="A124" s="639"/>
      <c r="B124" s="635"/>
      <c r="D124" s="636"/>
      <c r="E124" s="632"/>
      <c r="F124" s="616"/>
      <c r="G124" s="652"/>
    </row>
    <row r="125" spans="1:7">
      <c r="A125" s="639" t="s">
        <v>891</v>
      </c>
      <c r="B125" s="635" t="s">
        <v>994</v>
      </c>
      <c r="D125" s="636" t="s">
        <v>78</v>
      </c>
      <c r="E125" s="632">
        <v>1</v>
      </c>
      <c r="F125" s="640"/>
      <c r="G125" s="652">
        <f t="shared" si="0"/>
        <v>0</v>
      </c>
    </row>
    <row r="126" spans="1:7">
      <c r="A126" s="639"/>
      <c r="B126" s="635"/>
      <c r="D126" s="636"/>
      <c r="E126" s="632"/>
      <c r="F126" s="616"/>
      <c r="G126" s="652"/>
    </row>
    <row r="127" spans="1:7">
      <c r="A127" s="609"/>
      <c r="B127" s="641"/>
      <c r="D127" s="636"/>
      <c r="E127" s="642"/>
      <c r="F127" s="616"/>
      <c r="G127" s="652"/>
    </row>
    <row r="128" spans="1:7" ht="25.5">
      <c r="A128" s="656">
        <f>IF(ISTEXT(B128),MAX($A$1:$A127)+1,"")</f>
        <v>28</v>
      </c>
      <c r="B128" s="635" t="s">
        <v>995</v>
      </c>
      <c r="D128" s="636"/>
      <c r="E128" s="632"/>
      <c r="F128" s="616"/>
      <c r="G128" s="652"/>
    </row>
    <row r="129" spans="1:7">
      <c r="A129" s="639"/>
      <c r="B129" s="635"/>
      <c r="D129" s="636"/>
      <c r="E129" s="632"/>
      <c r="F129" s="616"/>
      <c r="G129" s="652"/>
    </row>
    <row r="130" spans="1:7">
      <c r="A130" s="639" t="s">
        <v>891</v>
      </c>
      <c r="B130" s="635" t="s">
        <v>996</v>
      </c>
      <c r="D130" s="636" t="s">
        <v>78</v>
      </c>
      <c r="E130" s="632">
        <v>1</v>
      </c>
      <c r="F130" s="633"/>
      <c r="G130" s="652">
        <f t="shared" si="0"/>
        <v>0</v>
      </c>
    </row>
    <row r="131" spans="1:7">
      <c r="A131" s="639"/>
      <c r="B131" s="635"/>
      <c r="D131" s="636"/>
      <c r="E131" s="632"/>
      <c r="F131" s="616"/>
      <c r="G131" s="652"/>
    </row>
    <row r="132" spans="1:7">
      <c r="A132" s="609"/>
      <c r="B132" s="641"/>
      <c r="D132" s="636"/>
      <c r="E132" s="642"/>
      <c r="F132" s="616"/>
      <c r="G132" s="652"/>
    </row>
    <row r="133" spans="1:7">
      <c r="A133" s="656">
        <f>IF(ISTEXT(B133),MAX($A$1:$A132)+1,"")</f>
        <v>29</v>
      </c>
      <c r="B133" s="643" t="s">
        <v>997</v>
      </c>
      <c r="D133" s="618" t="s">
        <v>78</v>
      </c>
      <c r="E133" s="620">
        <v>7</v>
      </c>
      <c r="F133" s="616"/>
      <c r="G133" s="652">
        <f t="shared" si="0"/>
        <v>0</v>
      </c>
    </row>
    <row r="134" spans="1:7">
      <c r="A134" s="630"/>
      <c r="B134" s="643"/>
      <c r="F134" s="616"/>
      <c r="G134" s="652"/>
    </row>
    <row r="135" spans="1:7">
      <c r="A135" s="630"/>
      <c r="B135" s="624"/>
      <c r="F135" s="616"/>
      <c r="G135" s="652"/>
    </row>
    <row r="136" spans="1:7" ht="25.5">
      <c r="A136" s="1294">
        <f>IF(ISTEXT(B136),MAX($A$1:$A135)+1,"")</f>
        <v>30</v>
      </c>
      <c r="B136" s="1295" t="s">
        <v>998</v>
      </c>
      <c r="C136" s="1296"/>
      <c r="D136" s="1297"/>
      <c r="E136" s="1298"/>
      <c r="F136" s="1299"/>
      <c r="G136" s="1300"/>
    </row>
    <row r="137" spans="1:7">
      <c r="A137" s="1301"/>
      <c r="B137" s="1295"/>
      <c r="C137" s="1296"/>
      <c r="D137" s="1297"/>
      <c r="E137" s="1298"/>
      <c r="F137" s="1299"/>
      <c r="G137" s="1300"/>
    </row>
    <row r="138" spans="1:7">
      <c r="A138" s="1301"/>
      <c r="B138" s="1295" t="s">
        <v>999</v>
      </c>
      <c r="C138" s="1296"/>
      <c r="D138" s="1297"/>
      <c r="E138" s="1298"/>
      <c r="F138" s="1299"/>
      <c r="G138" s="1300"/>
    </row>
    <row r="139" spans="1:7">
      <c r="A139" s="1302"/>
      <c r="B139" s="1295" t="s">
        <v>1000</v>
      </c>
      <c r="C139" s="1296"/>
      <c r="D139" s="1297"/>
      <c r="E139" s="1298"/>
      <c r="F139" s="1299"/>
      <c r="G139" s="1300"/>
    </row>
    <row r="140" spans="1:7">
      <c r="A140" s="1301"/>
      <c r="B140" s="1295" t="s">
        <v>1001</v>
      </c>
      <c r="C140" s="1296"/>
      <c r="D140" s="1297"/>
      <c r="E140" s="1298"/>
      <c r="F140" s="1299"/>
      <c r="G140" s="1300"/>
    </row>
    <row r="141" spans="1:7">
      <c r="A141" s="1302"/>
      <c r="B141" s="1295" t="s">
        <v>1002</v>
      </c>
      <c r="C141" s="1296"/>
      <c r="D141" s="1297"/>
      <c r="E141" s="1303"/>
      <c r="F141" s="1299"/>
      <c r="G141" s="1300"/>
    </row>
    <row r="142" spans="1:7">
      <c r="A142" s="1302"/>
      <c r="B142" s="1295" t="s">
        <v>1003</v>
      </c>
      <c r="C142" s="1296"/>
      <c r="D142" s="1303"/>
      <c r="E142" s="1303"/>
      <c r="F142" s="1299"/>
      <c r="G142" s="1300"/>
    </row>
    <row r="143" spans="1:7">
      <c r="A143" s="1302"/>
      <c r="B143" s="1295"/>
      <c r="C143" s="1296"/>
      <c r="D143" s="1303"/>
      <c r="E143" s="1303"/>
      <c r="F143" s="1299"/>
      <c r="G143" s="1300"/>
    </row>
    <row r="144" spans="1:7" ht="25.5">
      <c r="A144" s="1301"/>
      <c r="B144" s="1295" t="s">
        <v>1004</v>
      </c>
      <c r="C144" s="1296"/>
      <c r="D144" s="1297" t="s">
        <v>78</v>
      </c>
      <c r="E144" s="1298">
        <v>1</v>
      </c>
      <c r="F144" s="1304"/>
      <c r="G144" s="1300">
        <f t="shared" si="0"/>
        <v>0</v>
      </c>
    </row>
    <row r="145" spans="1:7">
      <c r="A145" s="639"/>
      <c r="B145" s="635"/>
      <c r="D145" s="636"/>
      <c r="E145" s="645"/>
      <c r="F145" s="616"/>
      <c r="G145" s="652"/>
    </row>
    <row r="146" spans="1:7">
      <c r="A146" s="639"/>
      <c r="B146" s="635"/>
      <c r="D146" s="636"/>
      <c r="E146" s="645"/>
      <c r="F146" s="616"/>
      <c r="G146" s="652"/>
    </row>
    <row r="147" spans="1:7" ht="25.5">
      <c r="A147" s="1294">
        <f>IF(ISTEXT(B147),MAX($A$1:$A146)+1,"")</f>
        <v>31</v>
      </c>
      <c r="B147" s="1305" t="s">
        <v>1005</v>
      </c>
      <c r="C147" s="1296"/>
      <c r="D147" s="1306"/>
      <c r="E147" s="1307"/>
      <c r="F147" s="1299"/>
      <c r="G147" s="1300"/>
    </row>
    <row r="148" spans="1:7" ht="38.25">
      <c r="A148" s="1308" t="s">
        <v>891</v>
      </c>
      <c r="B148" s="1309" t="s">
        <v>1006</v>
      </c>
      <c r="C148" s="1296"/>
      <c r="D148" s="1310"/>
      <c r="E148" s="1310"/>
      <c r="F148" s="1299"/>
      <c r="G148" s="1300"/>
    </row>
    <row r="149" spans="1:7" ht="25.5">
      <c r="A149" s="1308" t="s">
        <v>891</v>
      </c>
      <c r="B149" s="1305" t="s">
        <v>1007</v>
      </c>
      <c r="C149" s="1296"/>
      <c r="D149" s="1306"/>
      <c r="E149" s="1307"/>
      <c r="F149" s="1299"/>
      <c r="G149" s="1300"/>
    </row>
    <row r="150" spans="1:7" ht="25.5">
      <c r="A150" s="1308" t="s">
        <v>891</v>
      </c>
      <c r="B150" s="1305" t="s">
        <v>1008</v>
      </c>
      <c r="C150" s="1296"/>
      <c r="D150" s="1306"/>
      <c r="E150" s="1307"/>
      <c r="F150" s="1299"/>
      <c r="G150" s="1300"/>
    </row>
    <row r="151" spans="1:7" ht="25.5">
      <c r="A151" s="1308" t="s">
        <v>891</v>
      </c>
      <c r="B151" s="1305" t="s">
        <v>1009</v>
      </c>
      <c r="C151" s="1296"/>
      <c r="D151" s="1306"/>
      <c r="E151" s="1307"/>
      <c r="F151" s="1299"/>
      <c r="G151" s="1300"/>
    </row>
    <row r="152" spans="1:7">
      <c r="A152" s="1308" t="s">
        <v>891</v>
      </c>
      <c r="B152" s="1305" t="s">
        <v>1010</v>
      </c>
      <c r="C152" s="1296"/>
      <c r="D152" s="1306"/>
      <c r="E152" s="1307"/>
      <c r="F152" s="1299"/>
      <c r="G152" s="1300"/>
    </row>
    <row r="153" spans="1:7">
      <c r="A153" s="1308" t="s">
        <v>891</v>
      </c>
      <c r="B153" s="1305" t="s">
        <v>1011</v>
      </c>
      <c r="C153" s="1296"/>
      <c r="D153" s="1306"/>
      <c r="E153" s="1307"/>
      <c r="F153" s="1299"/>
      <c r="G153" s="1300"/>
    </row>
    <row r="154" spans="1:7">
      <c r="A154" s="1308" t="s">
        <v>891</v>
      </c>
      <c r="B154" s="1305" t="s">
        <v>1012</v>
      </c>
      <c r="C154" s="1296"/>
      <c r="D154" s="1306"/>
      <c r="E154" s="1307"/>
      <c r="F154" s="1299"/>
      <c r="G154" s="1300"/>
    </row>
    <row r="155" spans="1:7">
      <c r="A155" s="1308"/>
      <c r="B155" s="1305"/>
      <c r="C155" s="1296"/>
      <c r="D155" s="1310"/>
      <c r="E155" s="1310"/>
      <c r="F155" s="1299"/>
      <c r="G155" s="1300"/>
    </row>
    <row r="156" spans="1:7">
      <c r="A156" s="1308"/>
      <c r="B156" s="1305" t="s">
        <v>1013</v>
      </c>
      <c r="C156" s="1296"/>
      <c r="D156" s="1306" t="s">
        <v>78</v>
      </c>
      <c r="E156" s="1307">
        <v>1</v>
      </c>
      <c r="F156" s="1304"/>
      <c r="G156" s="1300">
        <f t="shared" si="0"/>
        <v>0</v>
      </c>
    </row>
    <row r="157" spans="1:7">
      <c r="B157" s="677"/>
      <c r="F157" s="616"/>
      <c r="G157" s="652"/>
    </row>
    <row r="158" spans="1:7">
      <c r="B158" s="677"/>
      <c r="F158" s="616"/>
      <c r="G158" s="652"/>
    </row>
    <row r="159" spans="1:7">
      <c r="A159" s="656">
        <f>IF(ISTEXT(B159),MAX($A$1:$A158)+1,"")</f>
        <v>32</v>
      </c>
      <c r="B159" s="631" t="s">
        <v>1014</v>
      </c>
      <c r="D159" s="618" t="s">
        <v>117</v>
      </c>
      <c r="E159" s="620">
        <v>4</v>
      </c>
      <c r="F159" s="638"/>
      <c r="G159" s="652">
        <f t="shared" si="0"/>
        <v>0</v>
      </c>
    </row>
    <row r="160" spans="1:7">
      <c r="B160" s="658"/>
      <c r="F160" s="616"/>
      <c r="G160" s="652"/>
    </row>
    <row r="161" spans="1:7">
      <c r="A161" s="630" t="s">
        <v>891</v>
      </c>
      <c r="B161" s="631" t="s">
        <v>1015</v>
      </c>
      <c r="D161" s="618" t="s">
        <v>78</v>
      </c>
      <c r="E161" s="620">
        <v>2</v>
      </c>
      <c r="F161" s="616"/>
      <c r="G161" s="652">
        <f t="shared" si="0"/>
        <v>0</v>
      </c>
    </row>
    <row r="162" spans="1:7">
      <c r="A162" s="630" t="s">
        <v>891</v>
      </c>
      <c r="B162" s="631" t="s">
        <v>982</v>
      </c>
      <c r="D162" s="618" t="s">
        <v>78</v>
      </c>
      <c r="E162" s="620">
        <v>1</v>
      </c>
      <c r="F162" s="638"/>
      <c r="G162" s="652">
        <f t="shared" si="0"/>
        <v>0</v>
      </c>
    </row>
    <row r="163" spans="1:7">
      <c r="A163" s="630" t="s">
        <v>891</v>
      </c>
      <c r="B163" s="631" t="s">
        <v>983</v>
      </c>
      <c r="D163" s="618" t="s">
        <v>78</v>
      </c>
      <c r="E163" s="620">
        <v>2</v>
      </c>
      <c r="F163" s="633"/>
      <c r="G163" s="652">
        <f t="shared" si="0"/>
        <v>0</v>
      </c>
    </row>
    <row r="164" spans="1:7">
      <c r="A164" s="630" t="s">
        <v>891</v>
      </c>
      <c r="B164" s="631" t="s">
        <v>1016</v>
      </c>
      <c r="D164" s="618" t="s">
        <v>78</v>
      </c>
      <c r="E164" s="620">
        <v>1</v>
      </c>
      <c r="F164" s="638"/>
      <c r="G164" s="652">
        <f t="shared" si="0"/>
        <v>0</v>
      </c>
    </row>
    <row r="165" spans="1:7">
      <c r="A165" s="630" t="s">
        <v>891</v>
      </c>
      <c r="B165" s="631" t="s">
        <v>1017</v>
      </c>
      <c r="D165" s="618" t="s">
        <v>78</v>
      </c>
      <c r="E165" s="632">
        <v>1</v>
      </c>
      <c r="F165" s="633"/>
      <c r="G165" s="652">
        <f t="shared" si="0"/>
        <v>0</v>
      </c>
    </row>
    <row r="166" spans="1:7">
      <c r="A166" s="630" t="s">
        <v>891</v>
      </c>
      <c r="B166" s="631" t="s">
        <v>1018</v>
      </c>
      <c r="D166" s="618" t="s">
        <v>78</v>
      </c>
      <c r="E166" s="620">
        <v>1</v>
      </c>
      <c r="F166" s="633"/>
      <c r="G166" s="652">
        <f t="shared" si="0"/>
        <v>0</v>
      </c>
    </row>
    <row r="167" spans="1:7">
      <c r="A167" s="630"/>
      <c r="F167" s="633"/>
      <c r="G167" s="652"/>
    </row>
    <row r="168" spans="1:7">
      <c r="A168" s="609"/>
      <c r="B168" s="637" t="s">
        <v>1019</v>
      </c>
      <c r="E168" s="632"/>
      <c r="F168" s="616"/>
      <c r="G168" s="652"/>
    </row>
    <row r="169" spans="1:7">
      <c r="A169" s="630" t="s">
        <v>891</v>
      </c>
      <c r="B169" s="631" t="s">
        <v>1020</v>
      </c>
      <c r="D169" s="618" t="s">
        <v>78</v>
      </c>
      <c r="E169" s="632">
        <v>4</v>
      </c>
      <c r="F169" s="633"/>
      <c r="G169" s="652">
        <f t="shared" ref="G169:G224" si="1">F169*E169</f>
        <v>0</v>
      </c>
    </row>
    <row r="170" spans="1:7">
      <c r="A170" s="630" t="s">
        <v>891</v>
      </c>
      <c r="B170" s="631" t="s">
        <v>1021</v>
      </c>
      <c r="D170" s="618" t="s">
        <v>78</v>
      </c>
      <c r="E170" s="632">
        <v>1</v>
      </c>
      <c r="F170" s="633"/>
      <c r="G170" s="652">
        <f t="shared" si="1"/>
        <v>0</v>
      </c>
    </row>
    <row r="171" spans="1:7">
      <c r="A171" s="609"/>
      <c r="B171" s="646"/>
      <c r="D171" s="636"/>
      <c r="E171" s="642"/>
      <c r="F171" s="616"/>
      <c r="G171" s="652"/>
    </row>
    <row r="172" spans="1:7">
      <c r="A172" s="609"/>
      <c r="B172" s="637" t="s">
        <v>1022</v>
      </c>
      <c r="E172" s="632"/>
      <c r="F172" s="616"/>
      <c r="G172" s="652"/>
    </row>
    <row r="173" spans="1:7">
      <c r="A173" s="609" t="s">
        <v>891</v>
      </c>
      <c r="B173" s="635" t="s">
        <v>1023</v>
      </c>
      <c r="D173" s="618" t="s">
        <v>78</v>
      </c>
      <c r="E173" s="632">
        <v>1</v>
      </c>
      <c r="F173" s="633"/>
      <c r="G173" s="652">
        <f t="shared" si="1"/>
        <v>0</v>
      </c>
    </row>
    <row r="174" spans="1:7">
      <c r="A174" s="609" t="s">
        <v>891</v>
      </c>
      <c r="B174" s="635" t="s">
        <v>1024</v>
      </c>
      <c r="D174" s="618" t="s">
        <v>78</v>
      </c>
      <c r="E174" s="632">
        <v>2</v>
      </c>
      <c r="F174" s="633"/>
      <c r="G174" s="652">
        <f t="shared" si="1"/>
        <v>0</v>
      </c>
    </row>
    <row r="175" spans="1:7">
      <c r="A175" s="630" t="s">
        <v>891</v>
      </c>
      <c r="B175" s="631" t="s">
        <v>1015</v>
      </c>
      <c r="D175" s="618" t="s">
        <v>78</v>
      </c>
      <c r="E175" s="620">
        <v>1</v>
      </c>
      <c r="F175" s="647"/>
      <c r="G175" s="652">
        <f t="shared" si="1"/>
        <v>0</v>
      </c>
    </row>
    <row r="176" spans="1:7">
      <c r="A176" s="630" t="s">
        <v>891</v>
      </c>
      <c r="B176" s="631" t="s">
        <v>1020</v>
      </c>
      <c r="D176" s="618" t="s">
        <v>78</v>
      </c>
      <c r="E176" s="632">
        <v>1</v>
      </c>
      <c r="F176" s="633"/>
      <c r="G176" s="652">
        <f t="shared" si="1"/>
        <v>0</v>
      </c>
    </row>
    <row r="177" spans="1:7">
      <c r="A177" s="630"/>
      <c r="E177" s="632"/>
      <c r="F177" s="633"/>
      <c r="G177" s="652"/>
    </row>
    <row r="178" spans="1:7">
      <c r="A178" s="609"/>
      <c r="B178" s="646"/>
      <c r="D178" s="636"/>
      <c r="E178" s="642"/>
      <c r="F178" s="616"/>
      <c r="G178" s="652"/>
    </row>
    <row r="179" spans="1:7" ht="63.75">
      <c r="A179" s="656">
        <f>IF(ISTEXT(B179),MAX($A$1:$A178)+1,"")</f>
        <v>33</v>
      </c>
      <c r="B179" s="631" t="s">
        <v>1025</v>
      </c>
      <c r="F179" s="616"/>
      <c r="G179" s="652"/>
    </row>
    <row r="180" spans="1:7">
      <c r="A180" s="630"/>
      <c r="F180" s="616"/>
      <c r="G180" s="652"/>
    </row>
    <row r="181" spans="1:7">
      <c r="B181" s="631" t="s">
        <v>1026</v>
      </c>
      <c r="D181" s="618" t="s">
        <v>648</v>
      </c>
      <c r="E181" s="620">
        <v>2</v>
      </c>
      <c r="F181" s="638"/>
      <c r="G181" s="652">
        <f t="shared" si="1"/>
        <v>0</v>
      </c>
    </row>
    <row r="182" spans="1:7">
      <c r="B182" s="631" t="s">
        <v>1027</v>
      </c>
      <c r="D182" s="618" t="s">
        <v>648</v>
      </c>
      <c r="E182" s="620">
        <v>35</v>
      </c>
      <c r="F182" s="638"/>
      <c r="G182" s="652">
        <f t="shared" si="1"/>
        <v>0</v>
      </c>
    </row>
    <row r="183" spans="1:7">
      <c r="A183" s="678"/>
      <c r="B183" s="643"/>
      <c r="D183" s="679"/>
      <c r="E183" s="680"/>
      <c r="F183" s="616"/>
      <c r="G183" s="652"/>
    </row>
    <row r="184" spans="1:7">
      <c r="A184" s="678"/>
      <c r="B184" s="643"/>
      <c r="D184" s="679"/>
      <c r="E184" s="680"/>
      <c r="F184" s="616"/>
      <c r="G184" s="652"/>
    </row>
    <row r="185" spans="1:7" ht="63.75">
      <c r="A185" s="656">
        <f>IF(ISTEXT(B185),MAX($A$1:$A184)+1,"")</f>
        <v>34</v>
      </c>
      <c r="B185" s="621" t="s">
        <v>1028</v>
      </c>
      <c r="D185" s="618" t="s">
        <v>962</v>
      </c>
      <c r="E185" s="620">
        <v>1</v>
      </c>
      <c r="F185" s="616"/>
      <c r="G185" s="652">
        <f t="shared" si="1"/>
        <v>0</v>
      </c>
    </row>
    <row r="186" spans="1:7">
      <c r="F186" s="616"/>
      <c r="G186" s="652"/>
    </row>
    <row r="187" spans="1:7">
      <c r="F187" s="616"/>
      <c r="G187" s="652"/>
    </row>
    <row r="188" spans="1:7" ht="25.5">
      <c r="A188" s="656">
        <f>IF(ISTEXT(B188),MAX($A$1:$A187)+1,"")</f>
        <v>35</v>
      </c>
      <c r="B188" s="635" t="s">
        <v>993</v>
      </c>
      <c r="D188" s="636"/>
      <c r="E188" s="632"/>
      <c r="F188" s="616"/>
      <c r="G188" s="652"/>
    </row>
    <row r="189" spans="1:7">
      <c r="A189" s="639"/>
      <c r="B189" s="635"/>
      <c r="D189" s="636"/>
      <c r="E189" s="632"/>
      <c r="F189" s="616"/>
      <c r="G189" s="652"/>
    </row>
    <row r="190" spans="1:7">
      <c r="A190" s="639" t="s">
        <v>891</v>
      </c>
      <c r="B190" s="635" t="s">
        <v>994</v>
      </c>
      <c r="D190" s="636" t="s">
        <v>78</v>
      </c>
      <c r="E190" s="632">
        <v>1</v>
      </c>
      <c r="F190" s="640"/>
      <c r="G190" s="652">
        <f t="shared" si="1"/>
        <v>0</v>
      </c>
    </row>
    <row r="191" spans="1:7">
      <c r="A191" s="639"/>
      <c r="B191" s="635"/>
      <c r="D191" s="636"/>
      <c r="E191" s="632"/>
      <c r="F191" s="616"/>
      <c r="G191" s="652"/>
    </row>
    <row r="192" spans="1:7">
      <c r="A192" s="609"/>
      <c r="B192" s="641"/>
      <c r="D192" s="636"/>
      <c r="E192" s="642"/>
      <c r="F192" s="616"/>
      <c r="G192" s="652"/>
    </row>
    <row r="193" spans="1:7" ht="25.5">
      <c r="A193" s="656">
        <f>IF(ISTEXT(B193),MAX($A$1:$A192)+1,"")</f>
        <v>36</v>
      </c>
      <c r="B193" s="635" t="s">
        <v>995</v>
      </c>
      <c r="D193" s="636"/>
      <c r="E193" s="632"/>
      <c r="F193" s="616"/>
      <c r="G193" s="652"/>
    </row>
    <row r="194" spans="1:7">
      <c r="A194" s="639"/>
      <c r="B194" s="635"/>
      <c r="D194" s="636"/>
      <c r="E194" s="632"/>
      <c r="F194" s="616"/>
      <c r="G194" s="652"/>
    </row>
    <row r="195" spans="1:7">
      <c r="A195" s="639" t="s">
        <v>891</v>
      </c>
      <c r="B195" s="635" t="s">
        <v>996</v>
      </c>
      <c r="D195" s="636" t="s">
        <v>78</v>
      </c>
      <c r="E195" s="632">
        <v>1</v>
      </c>
      <c r="F195" s="633"/>
      <c r="G195" s="652">
        <f t="shared" si="1"/>
        <v>0</v>
      </c>
    </row>
    <row r="196" spans="1:7">
      <c r="A196" s="639"/>
      <c r="B196" s="635"/>
      <c r="D196" s="636"/>
      <c r="E196" s="632"/>
      <c r="F196" s="616"/>
      <c r="G196" s="652"/>
    </row>
    <row r="197" spans="1:7">
      <c r="A197" s="609"/>
      <c r="B197" s="641"/>
      <c r="D197" s="636"/>
      <c r="E197" s="642"/>
      <c r="F197" s="616"/>
      <c r="G197" s="652"/>
    </row>
    <row r="198" spans="1:7">
      <c r="A198" s="656">
        <f>IF(ISTEXT(B198),MAX($A$1:$A197)+1,"")</f>
        <v>37</v>
      </c>
      <c r="B198" s="643" t="s">
        <v>997</v>
      </c>
      <c r="D198" s="618" t="s">
        <v>78</v>
      </c>
      <c r="E198" s="620">
        <v>3</v>
      </c>
      <c r="F198" s="616"/>
      <c r="G198" s="652">
        <f t="shared" si="1"/>
        <v>0</v>
      </c>
    </row>
    <row r="199" spans="1:7">
      <c r="A199" s="630"/>
      <c r="B199" s="643"/>
      <c r="F199" s="616"/>
      <c r="G199" s="652"/>
    </row>
    <row r="200" spans="1:7">
      <c r="A200" s="630"/>
      <c r="B200" s="624"/>
      <c r="F200" s="616"/>
      <c r="G200" s="652"/>
    </row>
    <row r="201" spans="1:7" ht="25.5">
      <c r="A201" s="1294">
        <f>IF(ISTEXT(B201),MAX($A$1:$A200)+1,"")</f>
        <v>38</v>
      </c>
      <c r="B201" s="1295" t="s">
        <v>998</v>
      </c>
      <c r="C201" s="1296"/>
      <c r="D201" s="1297"/>
      <c r="E201" s="1298"/>
      <c r="F201" s="1299"/>
      <c r="G201" s="1300"/>
    </row>
    <row r="202" spans="1:7">
      <c r="A202" s="1301"/>
      <c r="B202" s="1295"/>
      <c r="C202" s="1296"/>
      <c r="D202" s="1297"/>
      <c r="E202" s="1298"/>
      <c r="F202" s="1299"/>
      <c r="G202" s="1300"/>
    </row>
    <row r="203" spans="1:7">
      <c r="A203" s="1301"/>
      <c r="B203" s="1295" t="s">
        <v>999</v>
      </c>
      <c r="C203" s="1296"/>
      <c r="D203" s="1297"/>
      <c r="E203" s="1298"/>
      <c r="F203" s="1299"/>
      <c r="G203" s="1300"/>
    </row>
    <row r="204" spans="1:7">
      <c r="A204" s="1302"/>
      <c r="B204" s="1295" t="s">
        <v>1000</v>
      </c>
      <c r="C204" s="1296"/>
      <c r="D204" s="1297"/>
      <c r="E204" s="1298"/>
      <c r="F204" s="1299"/>
      <c r="G204" s="1300"/>
    </row>
    <row r="205" spans="1:7">
      <c r="A205" s="1301"/>
      <c r="B205" s="1295" t="s">
        <v>1001</v>
      </c>
      <c r="C205" s="1296"/>
      <c r="D205" s="1297"/>
      <c r="E205" s="1298"/>
      <c r="F205" s="1299"/>
      <c r="G205" s="1300"/>
    </row>
    <row r="206" spans="1:7">
      <c r="A206" s="1302"/>
      <c r="B206" s="1295" t="s">
        <v>1002</v>
      </c>
      <c r="C206" s="1296"/>
      <c r="D206" s="1297"/>
      <c r="E206" s="1303"/>
      <c r="F206" s="1299"/>
      <c r="G206" s="1300"/>
    </row>
    <row r="207" spans="1:7">
      <c r="A207" s="1302"/>
      <c r="B207" s="1295" t="s">
        <v>1003</v>
      </c>
      <c r="C207" s="1296"/>
      <c r="D207" s="1303"/>
      <c r="E207" s="1303"/>
      <c r="F207" s="1299"/>
      <c r="G207" s="1300"/>
    </row>
    <row r="208" spans="1:7">
      <c r="A208" s="1302"/>
      <c r="B208" s="1295"/>
      <c r="C208" s="1296"/>
      <c r="D208" s="1303"/>
      <c r="E208" s="1303"/>
      <c r="F208" s="1299"/>
      <c r="G208" s="1300"/>
    </row>
    <row r="209" spans="1:7" ht="25.5">
      <c r="A209" s="1301"/>
      <c r="B209" s="1295" t="s">
        <v>1004</v>
      </c>
      <c r="C209" s="1296"/>
      <c r="D209" s="1297" t="s">
        <v>78</v>
      </c>
      <c r="E209" s="1298">
        <v>1</v>
      </c>
      <c r="F209" s="1304"/>
      <c r="G209" s="1300">
        <f t="shared" si="1"/>
        <v>0</v>
      </c>
    </row>
    <row r="210" spans="1:7">
      <c r="A210" s="639"/>
      <c r="B210" s="635"/>
      <c r="D210" s="636"/>
      <c r="E210" s="645"/>
      <c r="F210" s="616"/>
      <c r="G210" s="652"/>
    </row>
    <row r="211" spans="1:7">
      <c r="A211" s="639"/>
      <c r="B211" s="635"/>
      <c r="D211" s="636"/>
      <c r="E211" s="645"/>
      <c r="F211" s="616"/>
      <c r="G211" s="652"/>
    </row>
    <row r="212" spans="1:7" ht="25.5">
      <c r="A212" s="1294">
        <f>IF(ISTEXT(B212),MAX($A$1:$A211)+1,"")</f>
        <v>39</v>
      </c>
      <c r="B212" s="1305" t="s">
        <v>1005</v>
      </c>
      <c r="C212" s="1296"/>
      <c r="D212" s="1306"/>
      <c r="E212" s="1307"/>
      <c r="F212" s="1299"/>
      <c r="G212" s="1300"/>
    </row>
    <row r="213" spans="1:7" ht="38.25">
      <c r="A213" s="1308" t="s">
        <v>891</v>
      </c>
      <c r="B213" s="1309" t="s">
        <v>1006</v>
      </c>
      <c r="C213" s="1296"/>
      <c r="D213" s="1310"/>
      <c r="E213" s="1310"/>
      <c r="F213" s="1299"/>
      <c r="G213" s="1300"/>
    </row>
    <row r="214" spans="1:7" ht="25.5">
      <c r="A214" s="1308" t="s">
        <v>891</v>
      </c>
      <c r="B214" s="1305" t="s">
        <v>1007</v>
      </c>
      <c r="C214" s="1296"/>
      <c r="D214" s="1306"/>
      <c r="E214" s="1307"/>
      <c r="F214" s="1299"/>
      <c r="G214" s="1300"/>
    </row>
    <row r="215" spans="1:7" ht="25.5">
      <c r="A215" s="1308" t="s">
        <v>891</v>
      </c>
      <c r="B215" s="1305" t="s">
        <v>1008</v>
      </c>
      <c r="C215" s="1296"/>
      <c r="D215" s="1306"/>
      <c r="E215" s="1307"/>
      <c r="F215" s="1299"/>
      <c r="G215" s="1300"/>
    </row>
    <row r="216" spans="1:7" ht="25.5">
      <c r="A216" s="1308" t="s">
        <v>891</v>
      </c>
      <c r="B216" s="1305" t="s">
        <v>1009</v>
      </c>
      <c r="C216" s="1296"/>
      <c r="D216" s="1306"/>
      <c r="E216" s="1307"/>
      <c r="F216" s="1299"/>
      <c r="G216" s="1300"/>
    </row>
    <row r="217" spans="1:7">
      <c r="A217" s="1308" t="s">
        <v>891</v>
      </c>
      <c r="B217" s="1305" t="s">
        <v>1010</v>
      </c>
      <c r="C217" s="1296"/>
      <c r="D217" s="1306"/>
      <c r="E217" s="1307"/>
      <c r="F217" s="1299"/>
      <c r="G217" s="1300"/>
    </row>
    <row r="218" spans="1:7">
      <c r="A218" s="1308" t="s">
        <v>891</v>
      </c>
      <c r="B218" s="1305" t="s">
        <v>1011</v>
      </c>
      <c r="C218" s="1296"/>
      <c r="D218" s="1306"/>
      <c r="E218" s="1307"/>
      <c r="F218" s="1299"/>
      <c r="G218" s="1300"/>
    </row>
    <row r="219" spans="1:7">
      <c r="A219" s="1308" t="s">
        <v>891</v>
      </c>
      <c r="B219" s="1305" t="s">
        <v>1012</v>
      </c>
      <c r="C219" s="1296"/>
      <c r="D219" s="1306"/>
      <c r="E219" s="1307"/>
      <c r="F219" s="1299"/>
      <c r="G219" s="1300"/>
    </row>
    <row r="220" spans="1:7">
      <c r="A220" s="1308"/>
      <c r="B220" s="1305"/>
      <c r="C220" s="1296"/>
      <c r="D220" s="1310"/>
      <c r="E220" s="1310"/>
      <c r="F220" s="1299"/>
      <c r="G220" s="1300"/>
    </row>
    <row r="221" spans="1:7">
      <c r="A221" s="1308"/>
      <c r="B221" s="1305" t="s">
        <v>1013</v>
      </c>
      <c r="C221" s="1296"/>
      <c r="D221" s="1306" t="s">
        <v>78</v>
      </c>
      <c r="E221" s="1307">
        <v>1</v>
      </c>
      <c r="F221" s="1304"/>
      <c r="G221" s="1300">
        <f t="shared" si="1"/>
        <v>0</v>
      </c>
    </row>
    <row r="222" spans="1:7">
      <c r="B222" s="677"/>
      <c r="F222" s="616"/>
      <c r="G222" s="652"/>
    </row>
    <row r="223" spans="1:7">
      <c r="B223" s="677"/>
      <c r="F223" s="616"/>
      <c r="G223" s="652"/>
    </row>
    <row r="224" spans="1:7">
      <c r="A224" s="656">
        <f>IF(ISTEXT(B224),MAX($A$1:$A223)+1,"")</f>
        <v>40</v>
      </c>
      <c r="B224" s="631" t="s">
        <v>1014</v>
      </c>
      <c r="D224" s="618" t="s">
        <v>117</v>
      </c>
      <c r="E224" s="620">
        <v>4</v>
      </c>
      <c r="F224" s="638"/>
      <c r="G224" s="652">
        <f t="shared" si="1"/>
        <v>0</v>
      </c>
    </row>
    <row r="225" spans="1:7">
      <c r="B225" s="658"/>
      <c r="F225" s="616"/>
      <c r="G225" s="652"/>
    </row>
    <row r="226" spans="1:7" ht="15.75" thickBot="1">
      <c r="A226" s="681"/>
      <c r="B226" s="682"/>
      <c r="D226" s="683"/>
      <c r="E226" s="684"/>
      <c r="F226" s="1054"/>
      <c r="G226" s="684"/>
    </row>
    <row r="227" spans="1:7">
      <c r="A227" s="685"/>
      <c r="B227" s="686"/>
      <c r="C227" s="1058"/>
      <c r="D227" s="688"/>
      <c r="E227" s="688"/>
      <c r="F227" s="1060"/>
      <c r="G227" s="688"/>
    </row>
    <row r="228" spans="1:7">
      <c r="A228" s="689"/>
      <c r="B228" s="690" t="s">
        <v>1029</v>
      </c>
      <c r="C228" s="1059"/>
      <c r="D228" s="686"/>
      <c r="E228" s="688"/>
      <c r="F228" s="696"/>
      <c r="G228" s="691">
        <f>SUM(G5:G226)</f>
        <v>0</v>
      </c>
    </row>
    <row r="229" spans="1:7" ht="15.75" thickBot="1">
      <c r="A229" s="692"/>
      <c r="B229" s="682"/>
      <c r="C229" s="1053"/>
      <c r="D229" s="683"/>
      <c r="E229" s="684"/>
      <c r="F229" s="1054"/>
      <c r="G229" s="684"/>
    </row>
    <row r="230" spans="1:7">
      <c r="F230" s="1060"/>
      <c r="G230" s="688"/>
    </row>
  </sheetData>
  <sheetProtection password="DB39" sheet="1" objects="1" scenarios="1"/>
  <protectedRanges>
    <protectedRange sqref="F1:F3 F36:F53 F67:F86 F99:F225 F5:F32 F228 F231:F65536" name="Obseg1_5"/>
    <protectedRange sqref="F54:F59" name="Obseg1_2_1"/>
    <protectedRange sqref="F33:F35" name="Obseg1_1_1"/>
    <protectedRange sqref="F60:F65" name="Obseg1_3_1"/>
    <protectedRange sqref="F87:F98" name="Obseg1_4_1"/>
  </protectedRanges>
  <customSheetViews>
    <customSheetView guid="{C575DBC5-0F3B-4C58-9FF2-8A9571BE3605}" topLeftCell="A193">
      <selection activeCell="F6" sqref="F6"/>
      <pageMargins left="0.7" right="0.7" top="0.75" bottom="0.75" header="0.3" footer="0.3"/>
    </customSheetView>
  </customSheetViews>
  <pageMargins left="0.70866141732283472" right="0.70866141732283472" top="0.74803149606299213" bottom="0.74803149606299213" header="0.31496062992125984" footer="0.31496062992125984"/>
  <pageSetup paperSize="9" scale="85"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H363"/>
  <sheetViews>
    <sheetView view="pageBreakPreview" zoomScale="60" zoomScaleNormal="100" workbookViewId="0">
      <pane xSplit="9" ySplit="15" topLeftCell="J331" activePane="bottomRight" state="frozen"/>
      <selection pane="topRight" activeCell="J1" sqref="J1"/>
      <selection pane="bottomLeft" activeCell="A16" sqref="A16"/>
      <selection pane="bottomRight" activeCell="G345" sqref="G345"/>
    </sheetView>
  </sheetViews>
  <sheetFormatPr defaultRowHeight="15"/>
  <cols>
    <col min="1" max="1" width="5.7109375" style="669" customWidth="1"/>
    <col min="2" max="2" width="50.7109375" style="631" customWidth="1"/>
    <col min="3" max="3" width="10.7109375" style="355" bestFit="1" customWidth="1"/>
    <col min="4" max="4" width="6.7109375" style="618" customWidth="1"/>
    <col min="5" max="5" width="6.7109375" style="620" customWidth="1"/>
    <col min="6" max="6" width="10.7109375" style="695" customWidth="1"/>
    <col min="7" max="7" width="10.7109375" style="653" customWidth="1"/>
    <col min="8" max="8" width="1.7109375" customWidth="1"/>
  </cols>
  <sheetData>
    <row r="1" spans="1:7" s="183" customFormat="1" ht="33.75">
      <c r="A1" s="648"/>
      <c r="B1" s="649"/>
      <c r="C1" s="650" t="s">
        <v>371</v>
      </c>
      <c r="D1" s="650" t="s">
        <v>373</v>
      </c>
      <c r="E1" s="651" t="s">
        <v>372</v>
      </c>
      <c r="F1" s="650" t="s">
        <v>374</v>
      </c>
      <c r="G1" s="650" t="s">
        <v>933</v>
      </c>
    </row>
    <row r="2" spans="1:7">
      <c r="A2" s="605" t="s">
        <v>376</v>
      </c>
      <c r="B2" s="606" t="s">
        <v>1030</v>
      </c>
      <c r="D2" s="607"/>
      <c r="E2" s="608"/>
      <c r="F2" s="693"/>
      <c r="G2" s="652"/>
    </row>
    <row r="3" spans="1:7">
      <c r="A3" s="609"/>
      <c r="B3" s="610"/>
      <c r="C3" s="1044"/>
      <c r="D3" s="611"/>
      <c r="E3" s="612"/>
      <c r="F3" s="694"/>
      <c r="G3" s="652"/>
    </row>
    <row r="4" spans="1:7" ht="38.25">
      <c r="A4" s="656">
        <f>IF(ISTEXT(B4),MAX($A$1:$A3)+1,"")</f>
        <v>1</v>
      </c>
      <c r="B4" s="621" t="s">
        <v>1031</v>
      </c>
      <c r="C4" s="1045"/>
      <c r="D4" s="679" t="s">
        <v>88</v>
      </c>
      <c r="E4" s="697">
        <v>17</v>
      </c>
      <c r="F4" s="616"/>
      <c r="G4" s="652">
        <f t="shared" ref="G4:G66" si="0">F4*E4</f>
        <v>0</v>
      </c>
    </row>
    <row r="5" spans="1:7" ht="25.5">
      <c r="B5" s="727" t="s">
        <v>1032</v>
      </c>
      <c r="C5" s="1046"/>
      <c r="G5" s="652"/>
    </row>
    <row r="6" spans="1:7">
      <c r="C6" s="310"/>
      <c r="G6" s="652"/>
    </row>
    <row r="7" spans="1:7">
      <c r="A7" s="613" t="s">
        <v>1033</v>
      </c>
      <c r="B7" s="698" t="s">
        <v>1034</v>
      </c>
      <c r="C7" s="1050"/>
      <c r="D7" s="615"/>
      <c r="E7" s="615"/>
      <c r="F7" s="1050"/>
      <c r="G7" s="615"/>
    </row>
    <row r="8" spans="1:7">
      <c r="B8" s="643"/>
      <c r="C8" s="270"/>
      <c r="D8" s="687"/>
      <c r="E8" s="687"/>
      <c r="F8" s="616"/>
      <c r="G8" s="652"/>
    </row>
    <row r="9" spans="1:7" ht="25.5">
      <c r="A9" s="656">
        <f>IF(ISTEXT(B9),MAX($A$1:$A8)+1,"")</f>
        <v>2</v>
      </c>
      <c r="B9" s="728" t="s">
        <v>1035</v>
      </c>
      <c r="C9" s="246"/>
      <c r="D9" s="665"/>
      <c r="E9" s="729"/>
      <c r="F9" s="616"/>
      <c r="G9" s="652"/>
    </row>
    <row r="10" spans="1:7" ht="15.75">
      <c r="A10" s="730"/>
      <c r="B10" s="728"/>
      <c r="C10" s="311"/>
      <c r="D10" s="665"/>
      <c r="E10" s="729"/>
      <c r="F10" s="616"/>
      <c r="G10" s="652"/>
    </row>
    <row r="11" spans="1:7">
      <c r="A11" s="731"/>
      <c r="B11" s="732" t="s">
        <v>1036</v>
      </c>
      <c r="C11" s="270"/>
      <c r="D11" s="665" t="s">
        <v>78</v>
      </c>
      <c r="E11" s="729">
        <v>2</v>
      </c>
      <c r="F11" s="616"/>
      <c r="G11" s="652">
        <f t="shared" si="0"/>
        <v>0</v>
      </c>
    </row>
    <row r="12" spans="1:7">
      <c r="C12" s="246"/>
      <c r="G12" s="652"/>
    </row>
    <row r="13" spans="1:7">
      <c r="C13" s="241"/>
      <c r="G13" s="652"/>
    </row>
    <row r="14" spans="1:7" ht="25.5">
      <c r="A14" s="656">
        <f>IF(ISTEXT(B14),MAX($A$1:$A13)+1,"")</f>
        <v>3</v>
      </c>
      <c r="B14" s="728" t="s">
        <v>1037</v>
      </c>
      <c r="C14" s="270"/>
      <c r="D14" s="665"/>
      <c r="E14" s="729"/>
      <c r="F14" s="616"/>
      <c r="G14" s="652"/>
    </row>
    <row r="15" spans="1:7">
      <c r="A15" s="730"/>
      <c r="B15" s="728"/>
      <c r="C15" s="246"/>
      <c r="D15" s="665"/>
      <c r="E15" s="729"/>
      <c r="F15" s="616"/>
      <c r="G15" s="652"/>
    </row>
    <row r="16" spans="1:7">
      <c r="A16" s="731"/>
      <c r="B16" s="732" t="s">
        <v>1038</v>
      </c>
      <c r="C16" s="241"/>
      <c r="D16" s="665" t="s">
        <v>78</v>
      </c>
      <c r="E16" s="729">
        <v>4</v>
      </c>
      <c r="F16" s="616"/>
      <c r="G16" s="652">
        <f t="shared" si="0"/>
        <v>0</v>
      </c>
    </row>
    <row r="17" spans="1:7">
      <c r="A17" s="731"/>
      <c r="B17" s="732" t="s">
        <v>1039</v>
      </c>
      <c r="C17" s="270"/>
      <c r="D17" s="665" t="s">
        <v>78</v>
      </c>
      <c r="E17" s="729">
        <v>2</v>
      </c>
      <c r="F17" s="616"/>
      <c r="G17" s="652">
        <f t="shared" si="0"/>
        <v>0</v>
      </c>
    </row>
    <row r="18" spans="1:7">
      <c r="A18" s="731"/>
      <c r="B18" s="732" t="s">
        <v>1040</v>
      </c>
      <c r="C18" s="246"/>
      <c r="D18" s="665" t="s">
        <v>78</v>
      </c>
      <c r="E18" s="729">
        <v>8</v>
      </c>
      <c r="F18" s="616"/>
      <c r="G18" s="652">
        <f t="shared" si="0"/>
        <v>0</v>
      </c>
    </row>
    <row r="19" spans="1:7">
      <c r="C19" s="241"/>
      <c r="G19" s="652"/>
    </row>
    <row r="20" spans="1:7">
      <c r="C20" s="270"/>
      <c r="G20" s="652"/>
    </row>
    <row r="21" spans="1:7" ht="25.5">
      <c r="A21" s="656">
        <f>IF(ISTEXT(B21),MAX($A$1:$A20)+1,"")</f>
        <v>4</v>
      </c>
      <c r="B21" s="733" t="s">
        <v>1041</v>
      </c>
      <c r="C21" s="246"/>
      <c r="E21" s="734"/>
      <c r="F21" s="616"/>
      <c r="G21" s="652"/>
    </row>
    <row r="22" spans="1:7">
      <c r="A22" s="624"/>
      <c r="B22" s="733"/>
      <c r="C22" s="241"/>
      <c r="E22" s="734"/>
      <c r="F22" s="616"/>
      <c r="G22" s="652"/>
    </row>
    <row r="23" spans="1:7">
      <c r="A23" s="735"/>
      <c r="B23" s="736" t="s">
        <v>1042</v>
      </c>
      <c r="C23" s="274"/>
      <c r="D23" s="737" t="s">
        <v>78</v>
      </c>
      <c r="E23" s="738">
        <v>1</v>
      </c>
      <c r="F23" s="616"/>
      <c r="G23" s="652">
        <f t="shared" si="0"/>
        <v>0</v>
      </c>
    </row>
    <row r="24" spans="1:7">
      <c r="A24" s="735"/>
      <c r="B24" s="736" t="s">
        <v>1043</v>
      </c>
      <c r="C24" s="246"/>
      <c r="D24" s="737" t="s">
        <v>78</v>
      </c>
      <c r="E24" s="738">
        <v>1</v>
      </c>
      <c r="F24" s="616"/>
      <c r="G24" s="652">
        <f t="shared" si="0"/>
        <v>0</v>
      </c>
    </row>
    <row r="25" spans="1:7">
      <c r="A25" s="735"/>
      <c r="B25" s="736" t="s">
        <v>1044</v>
      </c>
      <c r="C25" s="241"/>
      <c r="D25" s="737" t="s">
        <v>78</v>
      </c>
      <c r="E25" s="738">
        <v>1</v>
      </c>
      <c r="F25" s="616"/>
      <c r="G25" s="652">
        <f t="shared" si="0"/>
        <v>0</v>
      </c>
    </row>
    <row r="26" spans="1:7">
      <c r="A26" s="624"/>
      <c r="B26" s="676"/>
      <c r="C26" s="241"/>
      <c r="E26" s="734"/>
      <c r="F26" s="616"/>
      <c r="G26" s="652"/>
    </row>
    <row r="27" spans="1:7" s="908" customFormat="1">
      <c r="A27" s="624"/>
      <c r="B27" s="676"/>
      <c r="C27" s="241"/>
      <c r="D27" s="618"/>
      <c r="E27" s="734"/>
      <c r="F27" s="616"/>
      <c r="G27" s="652"/>
    </row>
    <row r="28" spans="1:7" ht="38.25">
      <c r="A28" s="656">
        <f>IF(ISTEXT(B28),MAX($A$1:$A26)+1,"")</f>
        <v>5</v>
      </c>
      <c r="B28" s="703" t="s">
        <v>1045</v>
      </c>
      <c r="D28" s="704" t="s">
        <v>78</v>
      </c>
      <c r="E28" s="705">
        <v>1</v>
      </c>
      <c r="F28" s="616"/>
      <c r="G28" s="652">
        <f t="shared" si="0"/>
        <v>0</v>
      </c>
    </row>
    <row r="29" spans="1:7">
      <c r="A29" s="706"/>
      <c r="B29" s="707"/>
      <c r="D29" s="704"/>
      <c r="E29" s="705"/>
      <c r="F29" s="616"/>
      <c r="G29" s="652"/>
    </row>
    <row r="30" spans="1:7">
      <c r="A30" s="706"/>
      <c r="B30" s="707"/>
      <c r="D30" s="704"/>
      <c r="E30" s="739"/>
      <c r="F30" s="616"/>
      <c r="G30" s="652"/>
    </row>
    <row r="31" spans="1:7" ht="38.25">
      <c r="A31" s="656">
        <f>IF(ISTEXT(B31),MAX($A$1:$A30)+1,"")</f>
        <v>6</v>
      </c>
      <c r="B31" s="707" t="s">
        <v>1046</v>
      </c>
      <c r="D31" s="704" t="s">
        <v>78</v>
      </c>
      <c r="E31" s="705">
        <v>3</v>
      </c>
      <c r="F31" s="616"/>
      <c r="G31" s="652">
        <f t="shared" si="0"/>
        <v>0</v>
      </c>
    </row>
    <row r="32" spans="1:7">
      <c r="A32" s="706"/>
      <c r="B32" s="716"/>
      <c r="D32" s="704"/>
      <c r="E32" s="739"/>
      <c r="F32" s="616"/>
      <c r="G32" s="652"/>
    </row>
    <row r="33" spans="1:7">
      <c r="A33" s="706"/>
      <c r="B33" s="707"/>
      <c r="C33" s="1044"/>
      <c r="D33" s="704"/>
      <c r="E33" s="739"/>
      <c r="F33" s="616"/>
      <c r="G33" s="652"/>
    </row>
    <row r="34" spans="1:7" ht="38.25">
      <c r="A34" s="656">
        <f>IF(ISTEXT(B34),MAX($A$1:$A33)+1,"")</f>
        <v>7</v>
      </c>
      <c r="B34" s="707" t="s">
        <v>1047</v>
      </c>
      <c r="C34" s="1047"/>
      <c r="D34" s="704" t="s">
        <v>78</v>
      </c>
      <c r="E34" s="705">
        <v>1</v>
      </c>
      <c r="F34" s="616"/>
      <c r="G34" s="652">
        <f t="shared" si="0"/>
        <v>0</v>
      </c>
    </row>
    <row r="35" spans="1:7" ht="15.75">
      <c r="A35" s="706"/>
      <c r="B35" s="716"/>
      <c r="C35" s="1046"/>
      <c r="D35" s="704"/>
      <c r="E35" s="739"/>
      <c r="F35" s="616"/>
      <c r="G35" s="652"/>
    </row>
    <row r="36" spans="1:7">
      <c r="A36" s="706"/>
      <c r="B36" s="707"/>
      <c r="C36" s="310"/>
      <c r="D36" s="704"/>
      <c r="E36" s="739"/>
      <c r="F36" s="616"/>
      <c r="G36" s="652"/>
    </row>
    <row r="37" spans="1:7" ht="76.5">
      <c r="A37" s="1294">
        <f>IF(ISTEXT(B37),MAX($A$1:$A36)+1,"")</f>
        <v>8</v>
      </c>
      <c r="B37" s="1305" t="s">
        <v>1048</v>
      </c>
      <c r="C37" s="1311"/>
      <c r="D37" s="1312"/>
      <c r="E37" s="1312"/>
      <c r="F37" s="1299"/>
      <c r="G37" s="1300"/>
    </row>
    <row r="38" spans="1:7" ht="102">
      <c r="A38" s="1313"/>
      <c r="B38" s="1305" t="s">
        <v>1049</v>
      </c>
      <c r="C38" s="1238"/>
      <c r="D38" s="1314"/>
      <c r="E38" s="1314"/>
      <c r="F38" s="1315"/>
      <c r="G38" s="1300"/>
    </row>
    <row r="39" spans="1:7">
      <c r="A39" s="1313"/>
      <c r="B39" s="1316"/>
      <c r="C39" s="1236"/>
      <c r="D39" s="1312" t="s">
        <v>78</v>
      </c>
      <c r="E39" s="1317">
        <v>1</v>
      </c>
      <c r="F39" s="1299"/>
      <c r="G39" s="1300">
        <f t="shared" si="0"/>
        <v>0</v>
      </c>
    </row>
    <row r="40" spans="1:7" ht="15.75">
      <c r="A40" s="1313"/>
      <c r="B40" s="1316" t="s">
        <v>1050</v>
      </c>
      <c r="C40" s="1239"/>
      <c r="D40" s="1318"/>
      <c r="E40" s="1318"/>
      <c r="F40" s="1299"/>
      <c r="G40" s="1300"/>
    </row>
    <row r="41" spans="1:7">
      <c r="A41" s="1313"/>
      <c r="B41" s="1319" t="s">
        <v>1051</v>
      </c>
      <c r="C41" s="1238"/>
      <c r="D41" s="1310"/>
      <c r="E41" s="1310"/>
      <c r="F41" s="1299"/>
      <c r="G41" s="1300"/>
    </row>
    <row r="42" spans="1:7">
      <c r="A42" s="624"/>
      <c r="B42" s="676"/>
      <c r="C42" s="246"/>
      <c r="D42" s="622"/>
      <c r="E42" s="743"/>
      <c r="F42" s="616"/>
      <c r="G42" s="652"/>
    </row>
    <row r="43" spans="1:7">
      <c r="C43" s="241"/>
      <c r="D43" s="687"/>
      <c r="E43" s="687"/>
      <c r="F43" s="616"/>
      <c r="G43" s="652"/>
    </row>
    <row r="44" spans="1:7" ht="51">
      <c r="A44" s="1294">
        <f>IF(ISTEXT(B44),MAX($A$1:$A43)+1,"")</f>
        <v>9</v>
      </c>
      <c r="B44" s="1320" t="s">
        <v>1052</v>
      </c>
      <c r="C44" s="1237"/>
      <c r="D44" s="1297"/>
      <c r="E44" s="1298"/>
      <c r="F44" s="1299"/>
      <c r="G44" s="1300"/>
    </row>
    <row r="45" spans="1:7">
      <c r="A45" s="1301"/>
      <c r="B45" s="1320"/>
      <c r="C45" s="1238"/>
      <c r="D45" s="1297"/>
      <c r="E45" s="1298"/>
      <c r="F45" s="1299"/>
      <c r="G45" s="1300"/>
    </row>
    <row r="46" spans="1:7">
      <c r="A46" s="1301"/>
      <c r="B46" s="1295" t="s">
        <v>1053</v>
      </c>
      <c r="C46" s="1236"/>
      <c r="D46" s="1297"/>
      <c r="E46" s="1298"/>
      <c r="F46" s="1299"/>
      <c r="G46" s="1300"/>
    </row>
    <row r="47" spans="1:7">
      <c r="A47" s="1301"/>
      <c r="B47" s="1295" t="s">
        <v>1054</v>
      </c>
      <c r="C47" s="1237"/>
      <c r="D47" s="1297"/>
      <c r="E47" s="1298"/>
      <c r="F47" s="1299"/>
      <c r="G47" s="1300"/>
    </row>
    <row r="48" spans="1:7">
      <c r="A48" s="1302"/>
      <c r="B48" s="1295" t="s">
        <v>1055</v>
      </c>
      <c r="C48" s="1238"/>
      <c r="D48" s="1297"/>
      <c r="E48" s="1298"/>
      <c r="F48" s="1299"/>
      <c r="G48" s="1300"/>
    </row>
    <row r="49" spans="1:7">
      <c r="A49" s="1302"/>
      <c r="B49" s="1295" t="s">
        <v>1056</v>
      </c>
      <c r="C49" s="1236"/>
      <c r="D49" s="1297"/>
      <c r="E49" s="1297"/>
      <c r="F49" s="1299"/>
      <c r="G49" s="1300"/>
    </row>
    <row r="50" spans="1:7">
      <c r="A50" s="1302"/>
      <c r="B50" s="1295"/>
      <c r="C50" s="1237"/>
      <c r="D50" s="1312" t="s">
        <v>78</v>
      </c>
      <c r="E50" s="1317">
        <v>1</v>
      </c>
      <c r="F50" s="1299"/>
      <c r="G50" s="1300">
        <f t="shared" si="0"/>
        <v>0</v>
      </c>
    </row>
    <row r="51" spans="1:7" ht="25.5">
      <c r="A51" s="1302"/>
      <c r="B51" s="1295" t="s">
        <v>1057</v>
      </c>
      <c r="C51" s="1238"/>
      <c r="D51" s="1312"/>
      <c r="E51" s="1317"/>
      <c r="F51" s="1299"/>
      <c r="G51" s="1300"/>
    </row>
    <row r="52" spans="1:7">
      <c r="A52" s="1308"/>
      <c r="B52" s="1319"/>
      <c r="C52" s="1236"/>
      <c r="D52" s="1306"/>
      <c r="E52" s="1307"/>
      <c r="F52" s="1315"/>
      <c r="G52" s="1300"/>
    </row>
    <row r="53" spans="1:7">
      <c r="C53" s="241"/>
      <c r="G53" s="652"/>
    </row>
    <row r="54" spans="1:7" ht="38.25">
      <c r="A54" s="656">
        <f>IF(ISTEXT(B54),MAX($A$1:$A53)+1,"")</f>
        <v>10</v>
      </c>
      <c r="B54" s="744" t="s">
        <v>1058</v>
      </c>
      <c r="C54" s="274"/>
      <c r="D54" s="704"/>
      <c r="E54" s="705"/>
      <c r="F54" s="616"/>
      <c r="G54" s="652"/>
    </row>
    <row r="55" spans="1:7">
      <c r="A55" s="745"/>
      <c r="B55" s="744"/>
      <c r="C55" s="246"/>
      <c r="D55" s="746"/>
      <c r="E55" s="747"/>
      <c r="F55" s="616"/>
      <c r="G55" s="652"/>
    </row>
    <row r="56" spans="1:7">
      <c r="A56" s="745"/>
      <c r="B56" s="748" t="s">
        <v>1042</v>
      </c>
      <c r="C56" s="241"/>
      <c r="D56" s="704" t="s">
        <v>78</v>
      </c>
      <c r="E56" s="705">
        <v>3</v>
      </c>
      <c r="F56" s="616"/>
      <c r="G56" s="652">
        <f t="shared" si="0"/>
        <v>0</v>
      </c>
    </row>
    <row r="57" spans="1:7">
      <c r="A57" s="745"/>
      <c r="B57" s="748"/>
      <c r="C57" s="246"/>
      <c r="D57" s="704"/>
      <c r="E57" s="705"/>
      <c r="F57" s="616"/>
      <c r="G57" s="652"/>
    </row>
    <row r="58" spans="1:7">
      <c r="A58" s="745"/>
      <c r="B58" s="748"/>
      <c r="C58" s="241"/>
      <c r="D58" s="704"/>
      <c r="E58" s="705"/>
      <c r="F58" s="616"/>
      <c r="G58" s="652"/>
    </row>
    <row r="59" spans="1:7" ht="76.5">
      <c r="A59" s="656">
        <f>IF(ISTEXT(B59),MAX($A$1:$A57)+1,"")</f>
        <v>11</v>
      </c>
      <c r="B59" s="711" t="s">
        <v>1059</v>
      </c>
      <c r="D59" s="699"/>
      <c r="E59" s="699"/>
      <c r="F59" s="708"/>
      <c r="G59" s="652"/>
    </row>
    <row r="60" spans="1:7" ht="51">
      <c r="A60" s="639"/>
      <c r="B60" s="711" t="s">
        <v>1060</v>
      </c>
      <c r="D60" s="699"/>
      <c r="E60" s="699"/>
      <c r="F60" s="616"/>
      <c r="G60" s="652"/>
    </row>
    <row r="61" spans="1:7" ht="63.75">
      <c r="A61" s="639"/>
      <c r="B61" s="711" t="s">
        <v>1061</v>
      </c>
      <c r="D61" s="699"/>
      <c r="E61" s="699"/>
      <c r="F61" s="616"/>
      <c r="G61" s="652"/>
    </row>
    <row r="62" spans="1:7">
      <c r="A62" s="639"/>
      <c r="B62" s="711"/>
      <c r="D62" s="699"/>
      <c r="E62" s="699"/>
      <c r="F62" s="616"/>
      <c r="G62" s="652"/>
    </row>
    <row r="63" spans="1:7">
      <c r="A63" s="639"/>
      <c r="B63" s="712" t="s">
        <v>1062</v>
      </c>
      <c r="C63" s="1048"/>
      <c r="D63" s="699"/>
      <c r="E63" s="699"/>
      <c r="F63" s="616"/>
      <c r="G63" s="652"/>
    </row>
    <row r="64" spans="1:7">
      <c r="A64" s="639"/>
      <c r="B64" s="713" t="s">
        <v>1063</v>
      </c>
      <c r="C64" s="1044"/>
      <c r="D64" s="699" t="s">
        <v>648</v>
      </c>
      <c r="E64" s="699">
        <v>5</v>
      </c>
      <c r="F64" s="616"/>
      <c r="G64" s="652">
        <f t="shared" si="0"/>
        <v>0</v>
      </c>
    </row>
    <row r="65" spans="1:7">
      <c r="A65" s="639"/>
      <c r="B65" s="713" t="s">
        <v>1064</v>
      </c>
      <c r="C65" s="1049"/>
      <c r="D65" s="699" t="s">
        <v>648</v>
      </c>
      <c r="E65" s="699">
        <v>5</v>
      </c>
      <c r="F65" s="616"/>
      <c r="G65" s="652">
        <f t="shared" si="0"/>
        <v>0</v>
      </c>
    </row>
    <row r="66" spans="1:7" ht="15.75">
      <c r="A66" s="639"/>
      <c r="B66" s="713" t="s">
        <v>1065</v>
      </c>
      <c r="C66" s="1046"/>
      <c r="D66" s="699" t="s">
        <v>648</v>
      </c>
      <c r="E66" s="699">
        <v>9</v>
      </c>
      <c r="F66" s="616"/>
      <c r="G66" s="652">
        <f t="shared" si="0"/>
        <v>0</v>
      </c>
    </row>
    <row r="67" spans="1:7">
      <c r="A67" s="639"/>
      <c r="B67" s="713"/>
      <c r="C67" s="310"/>
      <c r="D67" s="699"/>
      <c r="E67" s="699"/>
      <c r="F67" s="616"/>
      <c r="G67" s="652"/>
    </row>
    <row r="68" spans="1:7" ht="15.75">
      <c r="A68" s="639"/>
      <c r="B68" s="712" t="s">
        <v>1066</v>
      </c>
      <c r="C68" s="320"/>
      <c r="D68" s="699"/>
      <c r="E68" s="699"/>
      <c r="F68" s="616"/>
      <c r="G68" s="652"/>
    </row>
    <row r="69" spans="1:7">
      <c r="A69" s="639"/>
      <c r="B69" s="713" t="s">
        <v>1063</v>
      </c>
      <c r="C69" s="270"/>
      <c r="D69" s="699" t="s">
        <v>648</v>
      </c>
      <c r="E69" s="699">
        <v>12</v>
      </c>
      <c r="F69" s="616"/>
      <c r="G69" s="652">
        <f t="shared" ref="G69:G128" si="1">F69*E69</f>
        <v>0</v>
      </c>
    </row>
    <row r="70" spans="1:7">
      <c r="A70" s="639"/>
      <c r="B70" s="713"/>
      <c r="C70" s="246"/>
      <c r="D70" s="699"/>
      <c r="E70" s="699"/>
      <c r="F70" s="616"/>
      <c r="G70" s="652"/>
    </row>
    <row r="71" spans="1:7" ht="15.75">
      <c r="A71" s="639"/>
      <c r="B71" s="712" t="s">
        <v>1067</v>
      </c>
      <c r="C71" s="311"/>
      <c r="D71" s="699"/>
      <c r="E71" s="699"/>
      <c r="F71" s="616"/>
      <c r="G71" s="652"/>
    </row>
    <row r="72" spans="1:7">
      <c r="A72" s="639"/>
      <c r="B72" s="713" t="s">
        <v>1068</v>
      </c>
      <c r="C72" s="270"/>
      <c r="D72" s="699" t="s">
        <v>648</v>
      </c>
      <c r="E72" s="699">
        <v>14</v>
      </c>
      <c r="F72" s="616"/>
      <c r="G72" s="652">
        <f t="shared" si="1"/>
        <v>0</v>
      </c>
    </row>
    <row r="73" spans="1:7">
      <c r="A73" s="639"/>
      <c r="B73" s="713"/>
      <c r="C73" s="246"/>
      <c r="D73" s="699"/>
      <c r="E73" s="699"/>
      <c r="F73" s="616"/>
      <c r="G73" s="652"/>
    </row>
    <row r="74" spans="1:7">
      <c r="A74" s="745"/>
      <c r="B74" s="748"/>
      <c r="C74" s="241"/>
      <c r="D74" s="704"/>
      <c r="E74" s="705"/>
      <c r="F74" s="616"/>
      <c r="G74" s="652"/>
    </row>
    <row r="75" spans="1:7" ht="38.25">
      <c r="A75" s="656">
        <f>IF(ISTEXT(B75),MAX($A$1:$A74)+1,"")</f>
        <v>12</v>
      </c>
      <c r="B75" s="728" t="s">
        <v>1069</v>
      </c>
      <c r="C75" s="241"/>
      <c r="D75" s="714"/>
      <c r="E75" s="749"/>
      <c r="F75" s="616"/>
      <c r="G75" s="652"/>
    </row>
    <row r="76" spans="1:7">
      <c r="A76" s="735"/>
      <c r="B76" s="728"/>
      <c r="C76" s="270"/>
      <c r="D76" s="714"/>
      <c r="E76" s="749"/>
      <c r="F76" s="616"/>
      <c r="G76" s="652"/>
    </row>
    <row r="77" spans="1:7">
      <c r="A77" s="735"/>
      <c r="B77" s="732" t="s">
        <v>1070</v>
      </c>
      <c r="C77" s="246"/>
      <c r="D77" s="714"/>
      <c r="E77" s="749"/>
      <c r="F77" s="616"/>
      <c r="G77" s="652"/>
    </row>
    <row r="78" spans="1:7">
      <c r="A78" s="735"/>
      <c r="B78" s="732" t="s">
        <v>1071</v>
      </c>
      <c r="C78" s="241"/>
      <c r="D78" s="714"/>
      <c r="E78" s="749"/>
      <c r="F78" s="616"/>
      <c r="G78" s="652"/>
    </row>
    <row r="79" spans="1:7">
      <c r="A79" s="624"/>
      <c r="B79" s="643" t="s">
        <v>1072</v>
      </c>
      <c r="C79" s="241"/>
      <c r="D79" s="622"/>
      <c r="E79" s="717"/>
      <c r="F79" s="616"/>
      <c r="G79" s="652"/>
    </row>
    <row r="80" spans="1:7">
      <c r="A80" s="735"/>
      <c r="B80" s="724" t="s">
        <v>1073</v>
      </c>
      <c r="C80" s="270"/>
      <c r="D80" s="714"/>
      <c r="E80" s="749"/>
      <c r="F80" s="616"/>
      <c r="G80" s="652"/>
    </row>
    <row r="81" spans="1:7">
      <c r="A81" s="735"/>
      <c r="B81" s="724" t="s">
        <v>1074</v>
      </c>
      <c r="C81" s="246"/>
      <c r="D81" s="714"/>
      <c r="E81" s="749"/>
      <c r="F81" s="616"/>
      <c r="G81" s="652"/>
    </row>
    <row r="82" spans="1:7">
      <c r="A82" s="735"/>
      <c r="B82" s="732"/>
      <c r="C82" s="241"/>
      <c r="D82" s="714"/>
      <c r="E82" s="715"/>
      <c r="F82" s="616"/>
      <c r="G82" s="652"/>
    </row>
    <row r="83" spans="1:7" ht="25.5">
      <c r="A83" s="735"/>
      <c r="B83" s="732" t="s">
        <v>1075</v>
      </c>
      <c r="C83" s="241"/>
      <c r="D83" s="714" t="s">
        <v>78</v>
      </c>
      <c r="E83" s="749">
        <v>1</v>
      </c>
      <c r="F83" s="616"/>
      <c r="G83" s="652">
        <f t="shared" si="1"/>
        <v>0</v>
      </c>
    </row>
    <row r="84" spans="1:7" ht="38.25">
      <c r="A84" s="735"/>
      <c r="B84" s="732" t="s">
        <v>1076</v>
      </c>
      <c r="C84" s="270"/>
      <c r="D84" s="750"/>
      <c r="E84" s="750"/>
      <c r="F84" s="616"/>
      <c r="G84" s="652"/>
    </row>
    <row r="85" spans="1:7">
      <c r="A85" s="735"/>
      <c r="B85" s="732"/>
      <c r="C85" s="246"/>
      <c r="D85" s="714"/>
      <c r="E85" s="749"/>
      <c r="F85" s="616"/>
      <c r="G85" s="652"/>
    </row>
    <row r="86" spans="1:7">
      <c r="A86" s="735"/>
      <c r="B86" s="732"/>
      <c r="C86" s="241"/>
      <c r="D86" s="714"/>
      <c r="E86" s="749"/>
      <c r="F86" s="616"/>
      <c r="G86" s="652"/>
    </row>
    <row r="87" spans="1:7" ht="38.25">
      <c r="A87" s="1294">
        <f>IF(ISTEXT(B87),MAX($A$1:$A86)+1,"")</f>
        <v>13</v>
      </c>
      <c r="B87" s="1321" t="s">
        <v>1077</v>
      </c>
      <c r="C87" s="1237"/>
      <c r="D87" s="1306"/>
      <c r="E87" s="1307"/>
      <c r="F87" s="1299"/>
      <c r="G87" s="1300"/>
    </row>
    <row r="88" spans="1:7" ht="25.5">
      <c r="A88" s="1308"/>
      <c r="B88" s="1305" t="s">
        <v>1078</v>
      </c>
      <c r="C88" s="1238"/>
      <c r="D88" s="1306" t="s">
        <v>78</v>
      </c>
      <c r="E88" s="1307">
        <v>1</v>
      </c>
      <c r="F88" s="1299"/>
      <c r="G88" s="1300">
        <f t="shared" si="1"/>
        <v>0</v>
      </c>
    </row>
    <row r="89" spans="1:7">
      <c r="B89" s="624"/>
      <c r="C89" s="246"/>
      <c r="D89" s="742"/>
      <c r="E89" s="742"/>
      <c r="F89" s="616"/>
      <c r="G89" s="652"/>
    </row>
    <row r="90" spans="1:7">
      <c r="B90" s="624"/>
      <c r="C90" s="241"/>
      <c r="D90" s="679"/>
      <c r="E90" s="680"/>
      <c r="F90" s="616"/>
      <c r="G90" s="652"/>
    </row>
    <row r="91" spans="1:7" ht="25.5">
      <c r="A91" s="751">
        <f>IF(ISTEXT(B91),MAX($A$1:$A90)+1,"")</f>
        <v>14</v>
      </c>
      <c r="B91" s="621" t="s">
        <v>1079</v>
      </c>
      <c r="C91" s="241"/>
      <c r="D91" s="740"/>
      <c r="E91" s="740"/>
      <c r="F91" s="616"/>
      <c r="G91" s="652"/>
    </row>
    <row r="92" spans="1:7" ht="25.5">
      <c r="A92" s="706"/>
      <c r="B92" s="716" t="s">
        <v>1080</v>
      </c>
      <c r="C92" s="270"/>
      <c r="D92" s="622" t="s">
        <v>78</v>
      </c>
      <c r="E92" s="717">
        <v>1</v>
      </c>
      <c r="F92" s="616"/>
      <c r="G92" s="652">
        <f t="shared" si="1"/>
        <v>0</v>
      </c>
    </row>
    <row r="93" spans="1:7">
      <c r="A93" s="706"/>
      <c r="B93" s="716"/>
      <c r="C93" s="246"/>
      <c r="D93" s="622"/>
      <c r="E93" s="717"/>
      <c r="F93" s="616"/>
      <c r="G93" s="652"/>
    </row>
    <row r="94" spans="1:7">
      <c r="A94" s="930"/>
      <c r="B94" s="931"/>
      <c r="D94" s="679"/>
      <c r="E94" s="680"/>
      <c r="F94" s="616"/>
      <c r="G94" s="652"/>
    </row>
    <row r="95" spans="1:7" s="908" customFormat="1" ht="127.5">
      <c r="A95" s="1294">
        <f>IF(ISTEXT(B95),MAX($A$1:$A94)+1,"")</f>
        <v>15</v>
      </c>
      <c r="B95" s="1305" t="s">
        <v>1672</v>
      </c>
      <c r="C95" s="1322"/>
      <c r="D95" s="1314"/>
      <c r="E95" s="1314"/>
      <c r="F95" s="1299"/>
      <c r="G95" s="1300"/>
    </row>
    <row r="96" spans="1:7" s="908" customFormat="1" ht="26.25">
      <c r="A96" s="1308"/>
      <c r="B96" s="1314" t="s">
        <v>1669</v>
      </c>
      <c r="C96" s="1236"/>
      <c r="D96" s="1323"/>
      <c r="E96" s="1324"/>
      <c r="F96" s="1299"/>
      <c r="G96" s="1300"/>
    </row>
    <row r="97" spans="1:7" s="908" customFormat="1" ht="39">
      <c r="A97" s="1308"/>
      <c r="B97" s="1314" t="s">
        <v>1670</v>
      </c>
      <c r="C97" s="1237"/>
      <c r="D97" s="1314"/>
      <c r="E97" s="1314"/>
      <c r="F97" s="1299"/>
      <c r="G97" s="1300"/>
    </row>
    <row r="98" spans="1:7" s="908" customFormat="1">
      <c r="A98" s="1308"/>
      <c r="B98" s="1314"/>
      <c r="C98" s="1315"/>
      <c r="D98" s="1323" t="s">
        <v>78</v>
      </c>
      <c r="E98" s="1324">
        <v>1</v>
      </c>
      <c r="F98" s="1299"/>
      <c r="G98" s="1300">
        <f t="shared" ref="G98" si="2">F98*E98</f>
        <v>0</v>
      </c>
    </row>
    <row r="99" spans="1:7" s="908" customFormat="1" ht="25.5">
      <c r="A99" s="1325"/>
      <c r="B99" s="1305" t="s">
        <v>1671</v>
      </c>
      <c r="C99" s="1296"/>
      <c r="D99" s="1326"/>
      <c r="E99" s="1327"/>
      <c r="F99" s="1299"/>
      <c r="G99" s="1300"/>
    </row>
    <row r="100" spans="1:7" s="908" customFormat="1">
      <c r="A100" s="624"/>
      <c r="B100" s="676"/>
      <c r="C100" s="355"/>
      <c r="D100" s="622"/>
      <c r="E100" s="743"/>
      <c r="F100" s="616"/>
      <c r="G100" s="652"/>
    </row>
    <row r="101" spans="1:7" s="908" customFormat="1">
      <c r="A101" s="669"/>
      <c r="B101" s="624"/>
      <c r="C101" s="355"/>
      <c r="D101" s="679"/>
      <c r="E101" s="680"/>
      <c r="F101" s="616"/>
      <c r="G101" s="652"/>
    </row>
    <row r="102" spans="1:7">
      <c r="A102" s="613" t="s">
        <v>1081</v>
      </c>
      <c r="B102" s="698" t="s">
        <v>1082</v>
      </c>
      <c r="C102" s="1050"/>
      <c r="D102" s="615"/>
      <c r="E102" s="615"/>
      <c r="F102" s="1050"/>
      <c r="G102" s="615"/>
    </row>
    <row r="103" spans="1:7">
      <c r="A103" s="719"/>
      <c r="B103" s="628"/>
      <c r="C103" s="1044"/>
      <c r="D103" s="699"/>
      <c r="E103" s="699"/>
      <c r="F103" s="616"/>
      <c r="G103" s="652"/>
    </row>
    <row r="104" spans="1:7" ht="25.5">
      <c r="A104" s="751">
        <f>IF(ISTEXT(B104),MAX($A$1:$A103)+1,"")</f>
        <v>16</v>
      </c>
      <c r="B104" s="728" t="s">
        <v>1083</v>
      </c>
      <c r="C104" s="1051"/>
      <c r="D104" s="665"/>
      <c r="E104" s="729"/>
      <c r="F104" s="616"/>
      <c r="G104" s="652"/>
    </row>
    <row r="105" spans="1:7" ht="25.5">
      <c r="A105" s="730"/>
      <c r="B105" s="732" t="s">
        <v>1084</v>
      </c>
      <c r="C105" s="1046"/>
      <c r="D105" s="665"/>
      <c r="E105" s="729"/>
      <c r="F105" s="616"/>
      <c r="G105" s="652"/>
    </row>
    <row r="106" spans="1:7" ht="15.75">
      <c r="A106" s="730"/>
      <c r="B106" s="728"/>
      <c r="C106" s="320"/>
      <c r="D106" s="665"/>
      <c r="E106" s="729"/>
      <c r="F106" s="616"/>
      <c r="G106" s="652"/>
    </row>
    <row r="107" spans="1:7">
      <c r="A107" s="731"/>
      <c r="B107" s="732" t="s">
        <v>1038</v>
      </c>
      <c r="C107" s="354"/>
      <c r="D107" s="665" t="s">
        <v>78</v>
      </c>
      <c r="E107" s="729">
        <v>12</v>
      </c>
      <c r="F107" s="708"/>
      <c r="G107" s="652">
        <f t="shared" si="1"/>
        <v>0</v>
      </c>
    </row>
    <row r="108" spans="1:7">
      <c r="C108" s="246"/>
      <c r="D108" s="687"/>
      <c r="E108" s="687"/>
      <c r="F108" s="616"/>
      <c r="G108" s="652"/>
    </row>
    <row r="109" spans="1:7" ht="15.75">
      <c r="C109" s="311"/>
      <c r="D109" s="687"/>
      <c r="E109" s="687"/>
      <c r="F109" s="616"/>
      <c r="G109" s="652"/>
    </row>
    <row r="110" spans="1:7" ht="38.25">
      <c r="A110" s="1294">
        <f>IF(ISTEXT(B110),MAX($A$1:$A109)+1,"")</f>
        <v>17</v>
      </c>
      <c r="B110" s="1328" t="s">
        <v>1085</v>
      </c>
      <c r="C110" s="1329"/>
      <c r="D110" s="1312"/>
      <c r="E110" s="1317"/>
      <c r="F110" s="1299"/>
      <c r="G110" s="1300"/>
    </row>
    <row r="111" spans="1:7" ht="38.25">
      <c r="A111" s="1330"/>
      <c r="B111" s="1328" t="s">
        <v>1086</v>
      </c>
      <c r="C111" s="1236"/>
      <c r="D111" s="1312"/>
      <c r="E111" s="1317"/>
      <c r="F111" s="1299"/>
      <c r="G111" s="1300"/>
    </row>
    <row r="112" spans="1:7" ht="38.25">
      <c r="A112" s="1330"/>
      <c r="B112" s="1328" t="s">
        <v>1087</v>
      </c>
      <c r="C112" s="1237"/>
      <c r="D112" s="1312"/>
      <c r="E112" s="1317"/>
      <c r="F112" s="1299"/>
      <c r="G112" s="1300"/>
    </row>
    <row r="113" spans="1:7">
      <c r="A113" s="1330"/>
      <c r="B113" s="1328"/>
      <c r="C113" s="1237"/>
      <c r="D113" s="1312"/>
      <c r="E113" s="1317"/>
      <c r="F113" s="1299"/>
      <c r="G113" s="1300"/>
    </row>
    <row r="114" spans="1:7" ht="25.5">
      <c r="A114" s="1330" t="s">
        <v>891</v>
      </c>
      <c r="B114" s="1328" t="s">
        <v>1088</v>
      </c>
      <c r="C114" s="1329"/>
      <c r="D114" s="1312" t="s">
        <v>78</v>
      </c>
      <c r="E114" s="1317">
        <v>6</v>
      </c>
      <c r="F114" s="1299"/>
      <c r="G114" s="1300">
        <f t="shared" si="1"/>
        <v>0</v>
      </c>
    </row>
    <row r="115" spans="1:7">
      <c r="A115" s="1330"/>
      <c r="B115" s="1328"/>
      <c r="C115" s="1236"/>
      <c r="D115" s="1312"/>
      <c r="E115" s="1317"/>
      <c r="F115" s="1299"/>
      <c r="G115" s="1300"/>
    </row>
    <row r="116" spans="1:7" ht="25.5">
      <c r="A116" s="1330" t="s">
        <v>891</v>
      </c>
      <c r="B116" s="1328" t="s">
        <v>1089</v>
      </c>
      <c r="C116" s="1237"/>
      <c r="D116" s="1312" t="s">
        <v>78</v>
      </c>
      <c r="E116" s="1317">
        <v>1</v>
      </c>
      <c r="F116" s="1299"/>
      <c r="G116" s="1300">
        <f t="shared" si="1"/>
        <v>0</v>
      </c>
    </row>
    <row r="117" spans="1:7">
      <c r="A117" s="1330"/>
      <c r="B117" s="1328"/>
      <c r="C117" s="1237"/>
      <c r="D117" s="1312"/>
      <c r="E117" s="1317"/>
      <c r="F117" s="1299"/>
      <c r="G117" s="1300"/>
    </row>
    <row r="118" spans="1:7" ht="25.5">
      <c r="A118" s="1330"/>
      <c r="B118" s="1328" t="s">
        <v>1090</v>
      </c>
      <c r="C118" s="1237"/>
      <c r="D118" s="1312"/>
      <c r="E118" s="1317"/>
      <c r="F118" s="1299"/>
      <c r="G118" s="1300"/>
    </row>
    <row r="119" spans="1:7">
      <c r="A119" s="731"/>
      <c r="B119" s="732"/>
      <c r="D119" s="665"/>
      <c r="E119" s="729"/>
      <c r="F119" s="708"/>
      <c r="G119" s="652"/>
    </row>
    <row r="120" spans="1:7">
      <c r="A120" s="731"/>
      <c r="B120" s="732"/>
      <c r="D120" s="665"/>
      <c r="E120" s="729"/>
      <c r="F120" s="708"/>
      <c r="G120" s="652"/>
    </row>
    <row r="121" spans="1:7" ht="25.5">
      <c r="A121" s="751">
        <f>IF(ISTEXT(B121),MAX($A$1:$A120)+1,"")</f>
        <v>18</v>
      </c>
      <c r="B121" s="733" t="s">
        <v>1041</v>
      </c>
      <c r="E121" s="734"/>
      <c r="F121" s="616"/>
      <c r="G121" s="652"/>
    </row>
    <row r="122" spans="1:7">
      <c r="A122" s="624"/>
      <c r="B122" s="733"/>
      <c r="E122" s="734"/>
      <c r="F122" s="616"/>
      <c r="G122" s="652"/>
    </row>
    <row r="123" spans="1:7">
      <c r="A123" s="735"/>
      <c r="B123" s="736" t="s">
        <v>1042</v>
      </c>
      <c r="D123" s="737" t="s">
        <v>78</v>
      </c>
      <c r="E123" s="738">
        <v>6</v>
      </c>
      <c r="F123" s="616"/>
      <c r="G123" s="652">
        <f t="shared" si="1"/>
        <v>0</v>
      </c>
    </row>
    <row r="124" spans="1:7">
      <c r="A124" s="624"/>
      <c r="B124" s="676"/>
      <c r="E124" s="734"/>
      <c r="F124" s="616"/>
      <c r="G124" s="652"/>
    </row>
    <row r="125" spans="1:7">
      <c r="B125" s="643"/>
      <c r="D125" s="687"/>
      <c r="E125" s="687"/>
      <c r="F125" s="616"/>
      <c r="G125" s="652"/>
    </row>
    <row r="126" spans="1:7">
      <c r="A126" s="613" t="s">
        <v>1091</v>
      </c>
      <c r="B126" s="698" t="s">
        <v>1092</v>
      </c>
      <c r="C126" s="1050"/>
      <c r="D126" s="615"/>
      <c r="E126" s="615"/>
      <c r="F126" s="1050"/>
      <c r="G126" s="615"/>
    </row>
    <row r="127" spans="1:7">
      <c r="D127" s="687"/>
      <c r="E127" s="687"/>
      <c r="F127" s="616"/>
      <c r="G127" s="652"/>
    </row>
    <row r="128" spans="1:7" ht="63.75">
      <c r="A128" s="751">
        <f>IF(ISTEXT(B128),MAX($A$1:$A127)+1,"")</f>
        <v>19</v>
      </c>
      <c r="B128" s="728" t="s">
        <v>1093</v>
      </c>
      <c r="D128" s="737" t="s">
        <v>71</v>
      </c>
      <c r="E128" s="729">
        <v>2</v>
      </c>
      <c r="F128" s="616"/>
      <c r="G128" s="652">
        <f t="shared" si="1"/>
        <v>0</v>
      </c>
    </row>
    <row r="129" spans="1:7">
      <c r="D129" s="687"/>
      <c r="E129" s="687"/>
      <c r="F129" s="616"/>
      <c r="G129" s="652"/>
    </row>
    <row r="130" spans="1:7">
      <c r="D130" s="687"/>
      <c r="E130" s="687"/>
      <c r="F130" s="616"/>
      <c r="G130" s="652"/>
    </row>
    <row r="131" spans="1:7" ht="38.25">
      <c r="A131" s="751">
        <f>IF(ISTEXT(B131),MAX($A$1:$A130)+1,"")</f>
        <v>20</v>
      </c>
      <c r="B131" s="644" t="s">
        <v>1094</v>
      </c>
      <c r="D131" s="709" t="s">
        <v>78</v>
      </c>
      <c r="E131" s="710">
        <v>5</v>
      </c>
      <c r="G131" s="652">
        <f t="shared" ref="G131:G193" si="3">F131*E131</f>
        <v>0</v>
      </c>
    </row>
    <row r="132" spans="1:7">
      <c r="A132" s="609"/>
      <c r="B132" s="644"/>
      <c r="D132" s="709"/>
      <c r="E132" s="710"/>
      <c r="F132" s="616"/>
      <c r="G132" s="652"/>
    </row>
    <row r="133" spans="1:7">
      <c r="A133" s="609"/>
      <c r="B133" s="644"/>
      <c r="D133" s="709"/>
      <c r="E133" s="710"/>
      <c r="F133" s="616"/>
      <c r="G133" s="652"/>
    </row>
    <row r="134" spans="1:7" ht="38.25">
      <c r="A134" s="751">
        <f>IF(ISTEXT(B134),MAX($A$1:$A133)+1,"")</f>
        <v>21</v>
      </c>
      <c r="B134" s="644" t="s">
        <v>1095</v>
      </c>
      <c r="D134" s="709" t="s">
        <v>78</v>
      </c>
      <c r="E134" s="710">
        <v>1</v>
      </c>
      <c r="G134" s="652">
        <f t="shared" si="3"/>
        <v>0</v>
      </c>
    </row>
    <row r="135" spans="1:7">
      <c r="A135" s="609"/>
      <c r="B135" s="644"/>
      <c r="D135" s="709"/>
      <c r="E135" s="710"/>
      <c r="F135" s="616"/>
      <c r="G135" s="652"/>
    </row>
    <row r="136" spans="1:7">
      <c r="A136" s="609"/>
      <c r="B136" s="644"/>
      <c r="D136" s="709"/>
      <c r="E136" s="710"/>
      <c r="F136" s="616"/>
      <c r="G136" s="652"/>
    </row>
    <row r="137" spans="1:7" ht="38.25">
      <c r="A137" s="751">
        <f>IF(ISTEXT(B137),MAX($A$1:$A136)+1,"")</f>
        <v>22</v>
      </c>
      <c r="B137" s="644" t="s">
        <v>1096</v>
      </c>
      <c r="D137" s="709" t="s">
        <v>78</v>
      </c>
      <c r="E137" s="710">
        <v>2</v>
      </c>
      <c r="F137" s="616"/>
      <c r="G137" s="652">
        <f t="shared" si="3"/>
        <v>0</v>
      </c>
    </row>
    <row r="138" spans="1:7">
      <c r="A138" s="609"/>
      <c r="B138" s="644"/>
      <c r="D138" s="709"/>
      <c r="E138" s="710"/>
      <c r="F138" s="616"/>
      <c r="G138" s="652"/>
    </row>
    <row r="139" spans="1:7">
      <c r="A139" s="678"/>
      <c r="B139" s="643"/>
      <c r="D139" s="679"/>
      <c r="E139" s="680"/>
      <c r="F139" s="760"/>
      <c r="G139" s="652"/>
    </row>
    <row r="140" spans="1:7" ht="102">
      <c r="A140" s="751">
        <f>IF(ISTEXT(B140),MAX($A$1:$A139)+1,"")</f>
        <v>23</v>
      </c>
      <c r="B140" s="732" t="s">
        <v>1097</v>
      </c>
      <c r="D140" s="752"/>
      <c r="E140" s="749"/>
      <c r="F140" s="616"/>
      <c r="G140" s="652"/>
    </row>
    <row r="141" spans="1:7" ht="25.5">
      <c r="A141" s="751"/>
      <c r="B141" s="732" t="s">
        <v>1098</v>
      </c>
      <c r="D141" s="714"/>
      <c r="E141" s="749"/>
      <c r="F141" s="616"/>
      <c r="G141" s="652"/>
    </row>
    <row r="142" spans="1:7" ht="51">
      <c r="A142" s="751"/>
      <c r="B142" s="732" t="s">
        <v>1099</v>
      </c>
      <c r="D142" s="665"/>
      <c r="E142" s="729"/>
      <c r="F142" s="616"/>
      <c r="G142" s="652"/>
    </row>
    <row r="143" spans="1:7">
      <c r="A143" s="751"/>
      <c r="B143" s="728" t="s">
        <v>1100</v>
      </c>
      <c r="D143" s="665"/>
      <c r="E143" s="729"/>
      <c r="F143" s="616"/>
      <c r="G143" s="652"/>
    </row>
    <row r="144" spans="1:7">
      <c r="A144" s="751"/>
      <c r="B144" s="720"/>
      <c r="D144" s="699"/>
      <c r="E144" s="699"/>
      <c r="F144" s="616"/>
      <c r="G144" s="652"/>
    </row>
    <row r="145" spans="1:7">
      <c r="A145" s="751"/>
      <c r="B145" s="713" t="s">
        <v>1101</v>
      </c>
      <c r="D145" s="699" t="s">
        <v>648</v>
      </c>
      <c r="E145" s="729">
        <v>12</v>
      </c>
      <c r="F145" s="616"/>
      <c r="G145" s="652">
        <f t="shared" si="3"/>
        <v>0</v>
      </c>
    </row>
    <row r="146" spans="1:7">
      <c r="A146" s="751"/>
      <c r="B146" s="713" t="s">
        <v>1102</v>
      </c>
      <c r="D146" s="699" t="s">
        <v>648</v>
      </c>
      <c r="E146" s="729">
        <v>24</v>
      </c>
      <c r="F146" s="708"/>
      <c r="G146" s="652">
        <f t="shared" si="3"/>
        <v>0</v>
      </c>
    </row>
    <row r="147" spans="1:7">
      <c r="A147" s="751"/>
      <c r="B147" s="713" t="s">
        <v>1103</v>
      </c>
      <c r="D147" s="699" t="s">
        <v>648</v>
      </c>
      <c r="E147" s="729">
        <v>4</v>
      </c>
      <c r="F147" s="708"/>
      <c r="G147" s="652">
        <f t="shared" si="3"/>
        <v>0</v>
      </c>
    </row>
    <row r="148" spans="1:7">
      <c r="A148" s="751"/>
      <c r="B148" s="713"/>
      <c r="D148" s="699"/>
      <c r="E148" s="729"/>
      <c r="F148" s="616"/>
      <c r="G148" s="652"/>
    </row>
    <row r="149" spans="1:7">
      <c r="A149" s="751"/>
      <c r="B149" s="713"/>
      <c r="D149" s="699"/>
      <c r="E149" s="753"/>
      <c r="F149" s="616"/>
      <c r="G149" s="652"/>
    </row>
    <row r="150" spans="1:7" ht="76.5">
      <c r="A150" s="751">
        <f>IF(ISTEXT(B150),MAX($A$1:$A149)+1,"")</f>
        <v>24</v>
      </c>
      <c r="B150" s="711" t="s">
        <v>1059</v>
      </c>
      <c r="D150" s="699"/>
      <c r="E150" s="699"/>
      <c r="F150" s="616"/>
      <c r="G150" s="652"/>
    </row>
    <row r="151" spans="1:7" ht="51">
      <c r="A151" s="639"/>
      <c r="B151" s="711" t="s">
        <v>1060</v>
      </c>
      <c r="D151" s="699"/>
      <c r="E151" s="699"/>
      <c r="F151" s="616"/>
      <c r="G151" s="652"/>
    </row>
    <row r="152" spans="1:7" ht="63.75">
      <c r="A152" s="639"/>
      <c r="B152" s="711" t="s">
        <v>1061</v>
      </c>
      <c r="D152" s="699"/>
      <c r="E152" s="699"/>
      <c r="F152" s="616"/>
      <c r="G152" s="652"/>
    </row>
    <row r="153" spans="1:7">
      <c r="A153" s="639"/>
      <c r="B153" s="711"/>
      <c r="D153" s="699"/>
      <c r="E153" s="699"/>
      <c r="F153" s="708"/>
      <c r="G153" s="652"/>
    </row>
    <row r="154" spans="1:7">
      <c r="A154" s="639"/>
      <c r="B154" s="712" t="s">
        <v>1104</v>
      </c>
      <c r="D154" s="699"/>
      <c r="E154" s="699"/>
      <c r="F154" s="616"/>
      <c r="G154" s="652"/>
    </row>
    <row r="155" spans="1:7">
      <c r="A155" s="639"/>
      <c r="B155" s="713" t="s">
        <v>1063</v>
      </c>
      <c r="D155" s="699" t="s">
        <v>648</v>
      </c>
      <c r="E155" s="699">
        <f>167+11</f>
        <v>178</v>
      </c>
      <c r="F155" s="616"/>
      <c r="G155" s="652">
        <f t="shared" si="3"/>
        <v>0</v>
      </c>
    </row>
    <row r="156" spans="1:7">
      <c r="A156" s="639"/>
      <c r="B156" s="713" t="s">
        <v>1105</v>
      </c>
      <c r="D156" s="699" t="s">
        <v>648</v>
      </c>
      <c r="E156" s="699">
        <f>68+6</f>
        <v>74</v>
      </c>
      <c r="F156" s="616"/>
      <c r="G156" s="652">
        <f t="shared" si="3"/>
        <v>0</v>
      </c>
    </row>
    <row r="157" spans="1:7">
      <c r="A157" s="639"/>
      <c r="B157" s="713" t="s">
        <v>1106</v>
      </c>
      <c r="D157" s="699" t="s">
        <v>648</v>
      </c>
      <c r="E157" s="699">
        <v>34</v>
      </c>
      <c r="F157" s="708"/>
      <c r="G157" s="652">
        <f t="shared" si="3"/>
        <v>0</v>
      </c>
    </row>
    <row r="158" spans="1:7">
      <c r="A158" s="639"/>
      <c r="B158" s="713" t="s">
        <v>1064</v>
      </c>
      <c r="D158" s="699" t="s">
        <v>648</v>
      </c>
      <c r="E158" s="699">
        <v>28</v>
      </c>
      <c r="F158" s="708"/>
      <c r="G158" s="652">
        <f t="shared" si="3"/>
        <v>0</v>
      </c>
    </row>
    <row r="159" spans="1:7">
      <c r="A159" s="639"/>
      <c r="B159" s="713" t="s">
        <v>1065</v>
      </c>
      <c r="D159" s="699" t="s">
        <v>648</v>
      </c>
      <c r="E159" s="699">
        <v>24</v>
      </c>
      <c r="F159" s="708"/>
      <c r="G159" s="652">
        <f t="shared" si="3"/>
        <v>0</v>
      </c>
    </row>
    <row r="160" spans="1:7">
      <c r="A160" s="639"/>
      <c r="B160" s="713"/>
      <c r="D160" s="699"/>
      <c r="E160" s="699"/>
      <c r="F160" s="708"/>
      <c r="G160" s="652"/>
    </row>
    <row r="161" spans="1:7">
      <c r="A161" s="639"/>
      <c r="B161" s="712" t="s">
        <v>1107</v>
      </c>
      <c r="D161" s="699"/>
      <c r="E161" s="699"/>
      <c r="F161" s="708"/>
      <c r="G161" s="652"/>
    </row>
    <row r="162" spans="1:7">
      <c r="A162" s="639"/>
      <c r="B162" s="713" t="s">
        <v>1063</v>
      </c>
      <c r="D162" s="699" t="s">
        <v>648</v>
      </c>
      <c r="E162" s="699">
        <f>247+27</f>
        <v>274</v>
      </c>
      <c r="F162" s="708"/>
      <c r="G162" s="652">
        <f t="shared" si="3"/>
        <v>0</v>
      </c>
    </row>
    <row r="163" spans="1:7">
      <c r="A163" s="639"/>
      <c r="B163" s="713" t="s">
        <v>1105</v>
      </c>
      <c r="D163" s="699" t="s">
        <v>648</v>
      </c>
      <c r="E163" s="699">
        <f>148+5</f>
        <v>153</v>
      </c>
      <c r="F163" s="708"/>
      <c r="G163" s="652">
        <f t="shared" si="3"/>
        <v>0</v>
      </c>
    </row>
    <row r="164" spans="1:7">
      <c r="A164" s="730"/>
      <c r="B164" s="754"/>
      <c r="D164" s="665"/>
      <c r="E164" s="729"/>
      <c r="F164" s="616"/>
      <c r="G164" s="652"/>
    </row>
    <row r="165" spans="1:7">
      <c r="A165" s="639"/>
      <c r="B165" s="712" t="s">
        <v>1108</v>
      </c>
      <c r="D165" s="699"/>
      <c r="E165" s="699"/>
      <c r="F165" s="708"/>
      <c r="G165" s="652"/>
    </row>
    <row r="166" spans="1:7">
      <c r="A166" s="639"/>
      <c r="B166" s="713" t="s">
        <v>1106</v>
      </c>
      <c r="D166" s="699" t="s">
        <v>648</v>
      </c>
      <c r="E166" s="699">
        <v>29</v>
      </c>
      <c r="F166" s="708"/>
      <c r="G166" s="652">
        <f t="shared" si="3"/>
        <v>0</v>
      </c>
    </row>
    <row r="167" spans="1:7">
      <c r="A167" s="639"/>
      <c r="B167" s="713" t="s">
        <v>1064</v>
      </c>
      <c r="D167" s="699" t="s">
        <v>648</v>
      </c>
      <c r="E167" s="699">
        <v>6</v>
      </c>
      <c r="F167" s="616"/>
      <c r="G167" s="652">
        <f t="shared" si="3"/>
        <v>0</v>
      </c>
    </row>
    <row r="168" spans="1:7">
      <c r="A168" s="639"/>
      <c r="B168" s="713"/>
      <c r="D168" s="699"/>
      <c r="E168" s="699"/>
      <c r="F168" s="616"/>
      <c r="G168" s="652"/>
    </row>
    <row r="169" spans="1:7">
      <c r="A169" s="730"/>
      <c r="B169" s="754"/>
      <c r="D169" s="665"/>
      <c r="E169" s="729"/>
      <c r="F169" s="616"/>
      <c r="G169" s="652"/>
    </row>
    <row r="170" spans="1:7" ht="25.5">
      <c r="A170" s="656">
        <f>IF(ISTEXT(B170),MAX($A$1:$A169)+1,"")</f>
        <v>25</v>
      </c>
      <c r="B170" s="728" t="s">
        <v>1037</v>
      </c>
      <c r="D170" s="665"/>
      <c r="E170" s="729"/>
      <c r="F170" s="616"/>
      <c r="G170" s="652"/>
    </row>
    <row r="171" spans="1:7">
      <c r="A171" s="730"/>
      <c r="B171" s="728"/>
      <c r="D171" s="665"/>
      <c r="E171" s="729"/>
      <c r="F171" s="616"/>
      <c r="G171" s="652"/>
    </row>
    <row r="172" spans="1:7">
      <c r="A172" s="731"/>
      <c r="B172" s="732" t="s">
        <v>1038</v>
      </c>
      <c r="D172" s="665" t="s">
        <v>78</v>
      </c>
      <c r="E172" s="729">
        <v>1</v>
      </c>
      <c r="F172" s="616"/>
      <c r="G172" s="652">
        <f t="shared" si="3"/>
        <v>0</v>
      </c>
    </row>
    <row r="173" spans="1:7">
      <c r="A173" s="731"/>
      <c r="B173" s="732" t="s">
        <v>1109</v>
      </c>
      <c r="D173" s="665" t="s">
        <v>78</v>
      </c>
      <c r="E173" s="729">
        <v>6</v>
      </c>
      <c r="F173" s="616"/>
      <c r="G173" s="652">
        <f t="shared" si="3"/>
        <v>0</v>
      </c>
    </row>
    <row r="174" spans="1:7">
      <c r="A174" s="731"/>
      <c r="B174" s="732" t="s">
        <v>1036</v>
      </c>
      <c r="D174" s="665" t="s">
        <v>78</v>
      </c>
      <c r="E174" s="729">
        <v>3</v>
      </c>
      <c r="F174" s="616"/>
      <c r="G174" s="652">
        <f t="shared" si="3"/>
        <v>0</v>
      </c>
    </row>
    <row r="175" spans="1:7">
      <c r="G175" s="652"/>
    </row>
    <row r="176" spans="1:7">
      <c r="G176" s="652"/>
    </row>
    <row r="177" spans="1:7" ht="63.75">
      <c r="A177" s="656">
        <f>IF(ISTEXT(B177),MAX($A$1:$A175)+1,"")</f>
        <v>26</v>
      </c>
      <c r="B177" s="631" t="s">
        <v>1110</v>
      </c>
      <c r="G177" s="652"/>
    </row>
    <row r="178" spans="1:7" ht="25.5">
      <c r="A178" s="656"/>
      <c r="B178" s="631" t="s">
        <v>1111</v>
      </c>
      <c r="D178" s="618" t="s">
        <v>71</v>
      </c>
      <c r="E178" s="620">
        <v>2</v>
      </c>
      <c r="G178" s="652">
        <f t="shared" si="3"/>
        <v>0</v>
      </c>
    </row>
    <row r="179" spans="1:7">
      <c r="A179" s="656"/>
      <c r="G179" s="652"/>
    </row>
    <row r="180" spans="1:7">
      <c r="A180" s="656"/>
      <c r="G180" s="652"/>
    </row>
    <row r="181" spans="1:7">
      <c r="A181" s="613" t="s">
        <v>1112</v>
      </c>
      <c r="B181" s="698" t="s">
        <v>1113</v>
      </c>
      <c r="D181" s="699"/>
      <c r="E181" s="699"/>
      <c r="F181" s="616"/>
      <c r="G181" s="652"/>
    </row>
    <row r="182" spans="1:7">
      <c r="D182" s="687"/>
      <c r="E182" s="687"/>
      <c r="F182" s="616"/>
      <c r="G182" s="652"/>
    </row>
    <row r="183" spans="1:7" ht="25.5">
      <c r="A183" s="1294">
        <f>IF(ISTEXT(B183),MAX($A$1:$A181)+1,"")</f>
        <v>27</v>
      </c>
      <c r="B183" s="1321" t="s">
        <v>1114</v>
      </c>
      <c r="C183" s="1296"/>
      <c r="D183" s="1306"/>
      <c r="E183" s="1307"/>
      <c r="F183" s="1315"/>
      <c r="G183" s="1300"/>
    </row>
    <row r="184" spans="1:7" ht="38.25">
      <c r="A184" s="1331" t="s">
        <v>891</v>
      </c>
      <c r="B184" s="1319" t="s">
        <v>1115</v>
      </c>
      <c r="C184" s="1296"/>
      <c r="D184" s="1306"/>
      <c r="E184" s="1307"/>
      <c r="F184" s="1315"/>
      <c r="G184" s="1300"/>
    </row>
    <row r="185" spans="1:7">
      <c r="A185" s="1331" t="s">
        <v>891</v>
      </c>
      <c r="B185" s="1319" t="s">
        <v>1116</v>
      </c>
      <c r="C185" s="1296"/>
      <c r="D185" s="1306"/>
      <c r="E185" s="1307"/>
      <c r="F185" s="1315"/>
      <c r="G185" s="1300"/>
    </row>
    <row r="186" spans="1:7" ht="25.5">
      <c r="A186" s="1331" t="s">
        <v>891</v>
      </c>
      <c r="B186" s="1319" t="s">
        <v>1117</v>
      </c>
      <c r="C186" s="1296"/>
      <c r="D186" s="1306"/>
      <c r="E186" s="1307"/>
      <c r="F186" s="1315"/>
      <c r="G186" s="1300"/>
    </row>
    <row r="187" spans="1:7" ht="38.25">
      <c r="A187" s="1331" t="s">
        <v>891</v>
      </c>
      <c r="B187" s="1319" t="s">
        <v>1118</v>
      </c>
      <c r="C187" s="1296"/>
      <c r="D187" s="1306"/>
      <c r="E187" s="1307"/>
      <c r="F187" s="1315"/>
      <c r="G187" s="1300"/>
    </row>
    <row r="188" spans="1:7" ht="114.75">
      <c r="A188" s="1332" t="s">
        <v>891</v>
      </c>
      <c r="B188" s="1319" t="s">
        <v>1119</v>
      </c>
      <c r="C188" s="1296"/>
      <c r="D188" s="1306"/>
      <c r="E188" s="1307"/>
      <c r="F188" s="1315"/>
      <c r="G188" s="1300"/>
    </row>
    <row r="189" spans="1:7" ht="38.25">
      <c r="A189" s="1331" t="s">
        <v>891</v>
      </c>
      <c r="B189" s="1321" t="s">
        <v>1120</v>
      </c>
      <c r="C189" s="1296"/>
      <c r="D189" s="1306"/>
      <c r="E189" s="1307"/>
      <c r="F189" s="1315"/>
      <c r="G189" s="1300"/>
    </row>
    <row r="190" spans="1:7" ht="38.25">
      <c r="A190" s="1331" t="s">
        <v>891</v>
      </c>
      <c r="B190" s="1321" t="s">
        <v>1121</v>
      </c>
      <c r="C190" s="1296"/>
      <c r="D190" s="1306"/>
      <c r="E190" s="1307"/>
      <c r="F190" s="1315"/>
      <c r="G190" s="1300"/>
    </row>
    <row r="191" spans="1:7" ht="25.5">
      <c r="A191" s="1331" t="s">
        <v>891</v>
      </c>
      <c r="B191" s="1319" t="s">
        <v>1122</v>
      </c>
      <c r="C191" s="1296"/>
      <c r="D191" s="1306"/>
      <c r="E191" s="1307"/>
      <c r="F191" s="1315"/>
      <c r="G191" s="1300"/>
    </row>
    <row r="192" spans="1:7">
      <c r="A192" s="1331" t="s">
        <v>891</v>
      </c>
      <c r="B192" s="1319" t="s">
        <v>1123</v>
      </c>
      <c r="C192" s="1296"/>
      <c r="D192" s="1306"/>
      <c r="E192" s="1307"/>
      <c r="F192" s="1315"/>
      <c r="G192" s="1300"/>
    </row>
    <row r="193" spans="1:7">
      <c r="A193" s="1331" t="s">
        <v>891</v>
      </c>
      <c r="B193" s="1319" t="s">
        <v>1124</v>
      </c>
      <c r="C193" s="1296"/>
      <c r="D193" s="1306" t="s">
        <v>71</v>
      </c>
      <c r="E193" s="1307">
        <v>8</v>
      </c>
      <c r="F193" s="1315"/>
      <c r="G193" s="1300">
        <f t="shared" si="3"/>
        <v>0</v>
      </c>
    </row>
    <row r="194" spans="1:7">
      <c r="A194" s="1332"/>
      <c r="B194" s="1319"/>
      <c r="C194" s="1296"/>
      <c r="D194" s="1306"/>
      <c r="E194" s="1314"/>
      <c r="F194" s="1315"/>
      <c r="G194" s="1300"/>
    </row>
    <row r="195" spans="1:7">
      <c r="A195" s="630"/>
      <c r="E195" s="653"/>
      <c r="G195" s="652"/>
    </row>
    <row r="196" spans="1:7" ht="25.5">
      <c r="A196" s="1294">
        <f>IF(ISTEXT(B196),MAX($A$1:$A194)+1,"")</f>
        <v>28</v>
      </c>
      <c r="B196" s="1321" t="s">
        <v>1125</v>
      </c>
      <c r="C196" s="1296"/>
      <c r="D196" s="1306"/>
      <c r="E196" s="1307"/>
      <c r="F196" s="1315"/>
      <c r="G196" s="1300"/>
    </row>
    <row r="197" spans="1:7" ht="38.25">
      <c r="A197" s="1331" t="s">
        <v>891</v>
      </c>
      <c r="B197" s="1319" t="s">
        <v>1126</v>
      </c>
      <c r="C197" s="1296"/>
      <c r="D197" s="1306"/>
      <c r="E197" s="1307"/>
      <c r="F197" s="1315"/>
      <c r="G197" s="1300"/>
    </row>
    <row r="198" spans="1:7">
      <c r="A198" s="1331" t="s">
        <v>891</v>
      </c>
      <c r="B198" s="1319" t="s">
        <v>1116</v>
      </c>
      <c r="C198" s="1296"/>
      <c r="D198" s="1306"/>
      <c r="E198" s="1307"/>
      <c r="F198" s="1315"/>
      <c r="G198" s="1300"/>
    </row>
    <row r="199" spans="1:7" ht="25.5">
      <c r="A199" s="1331" t="s">
        <v>891</v>
      </c>
      <c r="B199" s="1319" t="s">
        <v>1117</v>
      </c>
      <c r="C199" s="1296"/>
      <c r="D199" s="1306"/>
      <c r="E199" s="1307"/>
      <c r="F199" s="1315"/>
      <c r="G199" s="1300"/>
    </row>
    <row r="200" spans="1:7" ht="38.25">
      <c r="A200" s="1331" t="s">
        <v>891</v>
      </c>
      <c r="B200" s="1319" t="s">
        <v>1118</v>
      </c>
      <c r="C200" s="1296"/>
      <c r="D200" s="1306"/>
      <c r="E200" s="1307"/>
      <c r="F200" s="1315"/>
      <c r="G200" s="1300"/>
    </row>
    <row r="201" spans="1:7" ht="114.75">
      <c r="A201" s="1332" t="s">
        <v>891</v>
      </c>
      <c r="B201" s="1319" t="s">
        <v>1119</v>
      </c>
      <c r="C201" s="1296"/>
      <c r="D201" s="1306"/>
      <c r="E201" s="1307"/>
      <c r="F201" s="1315"/>
      <c r="G201" s="1300"/>
    </row>
    <row r="202" spans="1:7" ht="38.25">
      <c r="A202" s="1331" t="s">
        <v>891</v>
      </c>
      <c r="B202" s="1321" t="s">
        <v>1120</v>
      </c>
      <c r="C202" s="1296"/>
      <c r="D202" s="1306"/>
      <c r="E202" s="1307"/>
      <c r="F202" s="1315"/>
      <c r="G202" s="1300"/>
    </row>
    <row r="203" spans="1:7" ht="38.25">
      <c r="A203" s="1331" t="s">
        <v>891</v>
      </c>
      <c r="B203" s="1321" t="s">
        <v>1121</v>
      </c>
      <c r="C203" s="1296"/>
      <c r="D203" s="1306"/>
      <c r="E203" s="1307"/>
      <c r="F203" s="1315"/>
      <c r="G203" s="1300"/>
    </row>
    <row r="204" spans="1:7" ht="25.5">
      <c r="A204" s="1331" t="s">
        <v>891</v>
      </c>
      <c r="B204" s="1319" t="s">
        <v>1122</v>
      </c>
      <c r="C204" s="1296"/>
      <c r="D204" s="1306"/>
      <c r="E204" s="1307"/>
      <c r="F204" s="1315"/>
      <c r="G204" s="1300"/>
    </row>
    <row r="205" spans="1:7">
      <c r="A205" s="1331" t="s">
        <v>891</v>
      </c>
      <c r="B205" s="1319" t="s">
        <v>1123</v>
      </c>
      <c r="C205" s="1296"/>
      <c r="D205" s="1306"/>
      <c r="E205" s="1307"/>
      <c r="F205" s="1315"/>
      <c r="G205" s="1300"/>
    </row>
    <row r="206" spans="1:7">
      <c r="A206" s="1331" t="s">
        <v>891</v>
      </c>
      <c r="B206" s="1319" t="s">
        <v>1124</v>
      </c>
      <c r="C206" s="1296"/>
      <c r="D206" s="1306" t="s">
        <v>71</v>
      </c>
      <c r="E206" s="1307">
        <v>6</v>
      </c>
      <c r="F206" s="1315"/>
      <c r="G206" s="1300">
        <f t="shared" ref="G206:G254" si="4">F206*E206</f>
        <v>0</v>
      </c>
    </row>
    <row r="207" spans="1:7">
      <c r="A207" s="630"/>
      <c r="E207" s="653"/>
      <c r="G207" s="652"/>
    </row>
    <row r="208" spans="1:7">
      <c r="A208" s="630"/>
      <c r="E208" s="653"/>
      <c r="G208" s="652"/>
    </row>
    <row r="209" spans="1:7" ht="25.5">
      <c r="A209" s="1294">
        <f>IF(ISTEXT(B209),MAX($A$1:$A195)+1,"")</f>
        <v>28</v>
      </c>
      <c r="B209" s="1321" t="s">
        <v>1127</v>
      </c>
      <c r="C209" s="1296"/>
      <c r="D209" s="1306"/>
      <c r="E209" s="1307"/>
      <c r="F209" s="1315"/>
      <c r="G209" s="1300"/>
    </row>
    <row r="210" spans="1:7" ht="38.25">
      <c r="A210" s="1331" t="s">
        <v>891</v>
      </c>
      <c r="B210" s="1319" t="s">
        <v>1128</v>
      </c>
      <c r="C210" s="1296"/>
      <c r="D210" s="1306"/>
      <c r="E210" s="1307"/>
      <c r="F210" s="1315"/>
      <c r="G210" s="1300"/>
    </row>
    <row r="211" spans="1:7">
      <c r="A211" s="1331" t="s">
        <v>891</v>
      </c>
      <c r="B211" s="1319" t="s">
        <v>1116</v>
      </c>
      <c r="C211" s="1296"/>
      <c r="D211" s="1306"/>
      <c r="E211" s="1307"/>
      <c r="F211" s="1315"/>
      <c r="G211" s="1300"/>
    </row>
    <row r="212" spans="1:7" ht="25.5">
      <c r="A212" s="1331" t="s">
        <v>891</v>
      </c>
      <c r="B212" s="1319" t="s">
        <v>1117</v>
      </c>
      <c r="C212" s="1296"/>
      <c r="D212" s="1306"/>
      <c r="E212" s="1307"/>
      <c r="F212" s="1315"/>
      <c r="G212" s="1300"/>
    </row>
    <row r="213" spans="1:7" ht="38.25">
      <c r="A213" s="1331" t="s">
        <v>891</v>
      </c>
      <c r="B213" s="1319" t="s">
        <v>1118</v>
      </c>
      <c r="C213" s="1296"/>
      <c r="D213" s="1306"/>
      <c r="E213" s="1307"/>
      <c r="F213" s="1315"/>
      <c r="G213" s="1300"/>
    </row>
    <row r="214" spans="1:7" ht="114.75">
      <c r="A214" s="1332" t="s">
        <v>891</v>
      </c>
      <c r="B214" s="1319" t="s">
        <v>1119</v>
      </c>
      <c r="C214" s="1296"/>
      <c r="D214" s="1306"/>
      <c r="E214" s="1307"/>
      <c r="F214" s="1315"/>
      <c r="G214" s="1300"/>
    </row>
    <row r="215" spans="1:7" ht="38.25">
      <c r="A215" s="1331" t="s">
        <v>891</v>
      </c>
      <c r="B215" s="1321" t="s">
        <v>1120</v>
      </c>
      <c r="C215" s="1296"/>
      <c r="D215" s="1306"/>
      <c r="E215" s="1307"/>
      <c r="F215" s="1315"/>
      <c r="G215" s="1300"/>
    </row>
    <row r="216" spans="1:7" ht="38.25">
      <c r="A216" s="1331" t="s">
        <v>891</v>
      </c>
      <c r="B216" s="1321" t="s">
        <v>1121</v>
      </c>
      <c r="C216" s="1296"/>
      <c r="D216" s="1306"/>
      <c r="E216" s="1307"/>
      <c r="F216" s="1315"/>
      <c r="G216" s="1300"/>
    </row>
    <row r="217" spans="1:7" ht="25.5">
      <c r="A217" s="1331" t="s">
        <v>891</v>
      </c>
      <c r="B217" s="1319" t="s">
        <v>1122</v>
      </c>
      <c r="C217" s="1296"/>
      <c r="D217" s="1306"/>
      <c r="E217" s="1307"/>
      <c r="F217" s="1315"/>
      <c r="G217" s="1300"/>
    </row>
    <row r="218" spans="1:7">
      <c r="A218" s="1331" t="s">
        <v>891</v>
      </c>
      <c r="B218" s="1319" t="s">
        <v>1123</v>
      </c>
      <c r="C218" s="1296"/>
      <c r="D218" s="1306"/>
      <c r="E218" s="1307"/>
      <c r="F218" s="1315"/>
      <c r="G218" s="1300"/>
    </row>
    <row r="219" spans="1:7">
      <c r="A219" s="1331" t="s">
        <v>891</v>
      </c>
      <c r="B219" s="1319" t="s">
        <v>1124</v>
      </c>
      <c r="C219" s="1296"/>
      <c r="D219" s="1306" t="s">
        <v>71</v>
      </c>
      <c r="E219" s="1307">
        <v>9</v>
      </c>
      <c r="F219" s="1315"/>
      <c r="G219" s="1300">
        <f t="shared" si="4"/>
        <v>0</v>
      </c>
    </row>
    <row r="220" spans="1:7">
      <c r="A220" s="630"/>
      <c r="E220" s="653"/>
      <c r="G220" s="652"/>
    </row>
    <row r="221" spans="1:7">
      <c r="A221" s="630"/>
      <c r="E221" s="653"/>
      <c r="G221" s="652"/>
    </row>
    <row r="222" spans="1:7" ht="25.5">
      <c r="A222" s="1294">
        <f>IF(ISTEXT(B222),MAX($A$1:$A207)+1,"")</f>
        <v>29</v>
      </c>
      <c r="B222" s="1321" t="s">
        <v>1129</v>
      </c>
      <c r="C222" s="1296"/>
      <c r="D222" s="1306"/>
      <c r="E222" s="1307"/>
      <c r="F222" s="1315"/>
      <c r="G222" s="1300"/>
    </row>
    <row r="223" spans="1:7" ht="38.25">
      <c r="A223" s="1331" t="s">
        <v>891</v>
      </c>
      <c r="B223" s="1319" t="s">
        <v>1128</v>
      </c>
      <c r="C223" s="1296"/>
      <c r="D223" s="1306"/>
      <c r="E223" s="1307"/>
      <c r="F223" s="1315"/>
      <c r="G223" s="1300"/>
    </row>
    <row r="224" spans="1:7">
      <c r="A224" s="1331" t="s">
        <v>891</v>
      </c>
      <c r="B224" s="1319" t="s">
        <v>1116</v>
      </c>
      <c r="C224" s="1296"/>
      <c r="D224" s="1306"/>
      <c r="E224" s="1307"/>
      <c r="F224" s="1315"/>
      <c r="G224" s="1300"/>
    </row>
    <row r="225" spans="1:7" ht="25.5">
      <c r="A225" s="1331" t="s">
        <v>891</v>
      </c>
      <c r="B225" s="1319" t="s">
        <v>1117</v>
      </c>
      <c r="C225" s="1296"/>
      <c r="D225" s="1306"/>
      <c r="E225" s="1307"/>
      <c r="F225" s="1315"/>
      <c r="G225" s="1300"/>
    </row>
    <row r="226" spans="1:7" ht="38.25">
      <c r="A226" s="1331" t="s">
        <v>891</v>
      </c>
      <c r="B226" s="1319" t="s">
        <v>1118</v>
      </c>
      <c r="C226" s="1296"/>
      <c r="D226" s="1306"/>
      <c r="E226" s="1307"/>
      <c r="F226" s="1315"/>
      <c r="G226" s="1300"/>
    </row>
    <row r="227" spans="1:7" ht="114.75">
      <c r="A227" s="1332" t="s">
        <v>891</v>
      </c>
      <c r="B227" s="1319" t="s">
        <v>1119</v>
      </c>
      <c r="C227" s="1296"/>
      <c r="D227" s="1306"/>
      <c r="E227" s="1307"/>
      <c r="F227" s="1315"/>
      <c r="G227" s="1300"/>
    </row>
    <row r="228" spans="1:7" ht="38.25">
      <c r="A228" s="1331" t="s">
        <v>891</v>
      </c>
      <c r="B228" s="1321" t="s">
        <v>1121</v>
      </c>
      <c r="C228" s="1296"/>
      <c r="D228" s="1306"/>
      <c r="E228" s="1307"/>
      <c r="F228" s="1315"/>
      <c r="G228" s="1300"/>
    </row>
    <row r="229" spans="1:7" ht="25.5">
      <c r="A229" s="1331" t="s">
        <v>891</v>
      </c>
      <c r="B229" s="1319" t="s">
        <v>1122</v>
      </c>
      <c r="C229" s="1296"/>
      <c r="D229" s="1306"/>
      <c r="E229" s="1307"/>
      <c r="F229" s="1315"/>
      <c r="G229" s="1300"/>
    </row>
    <row r="230" spans="1:7">
      <c r="A230" s="1331" t="s">
        <v>891</v>
      </c>
      <c r="B230" s="1319" t="s">
        <v>1123</v>
      </c>
      <c r="C230" s="1296"/>
      <c r="D230" s="1306"/>
      <c r="E230" s="1307"/>
      <c r="F230" s="1315"/>
      <c r="G230" s="1300"/>
    </row>
    <row r="231" spans="1:7">
      <c r="A231" s="1331" t="s">
        <v>891</v>
      </c>
      <c r="B231" s="1319" t="s">
        <v>1124</v>
      </c>
      <c r="C231" s="1296"/>
      <c r="D231" s="1306" t="s">
        <v>71</v>
      </c>
      <c r="E231" s="1307">
        <v>6</v>
      </c>
      <c r="F231" s="1315"/>
      <c r="G231" s="1300">
        <f t="shared" si="4"/>
        <v>0</v>
      </c>
    </row>
    <row r="232" spans="1:7">
      <c r="A232" s="1332"/>
      <c r="B232" s="1319"/>
      <c r="C232" s="1296"/>
      <c r="D232" s="1306"/>
      <c r="E232" s="1314"/>
      <c r="F232" s="1315"/>
      <c r="G232" s="1300"/>
    </row>
    <row r="233" spans="1:7">
      <c r="A233" s="630"/>
      <c r="E233" s="653"/>
      <c r="G233" s="652"/>
    </row>
    <row r="234" spans="1:7">
      <c r="A234" s="1294">
        <f>IF(ISTEXT(B234),MAX($A$1:$A232)+1,"")</f>
        <v>30</v>
      </c>
      <c r="B234" s="1321" t="s">
        <v>1130</v>
      </c>
      <c r="C234" s="1296"/>
      <c r="D234" s="1306"/>
      <c r="E234" s="1307"/>
      <c r="F234" s="1315"/>
      <c r="G234" s="1300"/>
    </row>
    <row r="235" spans="1:7">
      <c r="A235" s="1332" t="s">
        <v>891</v>
      </c>
      <c r="B235" s="1319" t="s">
        <v>1131</v>
      </c>
      <c r="C235" s="1296"/>
      <c r="D235" s="1306"/>
      <c r="E235" s="1307"/>
      <c r="F235" s="1315"/>
      <c r="G235" s="1300"/>
    </row>
    <row r="236" spans="1:7" ht="38.25">
      <c r="A236" s="1331" t="s">
        <v>891</v>
      </c>
      <c r="B236" s="1319" t="s">
        <v>1132</v>
      </c>
      <c r="C236" s="1296"/>
      <c r="D236" s="1306"/>
      <c r="E236" s="1307"/>
      <c r="F236" s="1315"/>
      <c r="G236" s="1300"/>
    </row>
    <row r="237" spans="1:7" ht="25.5">
      <c r="A237" s="1331" t="s">
        <v>891</v>
      </c>
      <c r="B237" s="1319" t="s">
        <v>1133</v>
      </c>
      <c r="C237" s="1296"/>
      <c r="D237" s="1306"/>
      <c r="E237" s="1307"/>
      <c r="F237" s="1315"/>
      <c r="G237" s="1300"/>
    </row>
    <row r="238" spans="1:7" ht="63.75">
      <c r="A238" s="1331" t="s">
        <v>891</v>
      </c>
      <c r="B238" s="1319" t="s">
        <v>1134</v>
      </c>
      <c r="C238" s="1296"/>
      <c r="D238" s="1306"/>
      <c r="E238" s="1307"/>
      <c r="F238" s="1315"/>
      <c r="G238" s="1300"/>
    </row>
    <row r="239" spans="1:7" ht="114.75">
      <c r="A239" s="1332" t="s">
        <v>891</v>
      </c>
      <c r="B239" s="1319" t="s">
        <v>1119</v>
      </c>
      <c r="C239" s="1296"/>
      <c r="D239" s="1306"/>
      <c r="E239" s="1307"/>
      <c r="F239" s="1315"/>
      <c r="G239" s="1300"/>
    </row>
    <row r="240" spans="1:7" ht="25.5">
      <c r="A240" s="1331" t="s">
        <v>891</v>
      </c>
      <c r="B240" s="1319" t="s">
        <v>1135</v>
      </c>
      <c r="C240" s="1296"/>
      <c r="D240" s="1306"/>
      <c r="E240" s="1307"/>
      <c r="F240" s="1315"/>
      <c r="G240" s="1300"/>
    </row>
    <row r="241" spans="1:7">
      <c r="A241" s="1331" t="s">
        <v>891</v>
      </c>
      <c r="B241" s="1319" t="s">
        <v>1136</v>
      </c>
      <c r="C241" s="1296"/>
      <c r="D241" s="1306"/>
      <c r="E241" s="1307"/>
      <c r="F241" s="1315"/>
      <c r="G241" s="1300"/>
    </row>
    <row r="242" spans="1:7">
      <c r="A242" s="1308" t="s">
        <v>891</v>
      </c>
      <c r="B242" s="1305" t="s">
        <v>1137</v>
      </c>
      <c r="C242" s="1296"/>
      <c r="D242" s="1318"/>
      <c r="E242" s="1318"/>
      <c r="F242" s="1333"/>
      <c r="G242" s="1300"/>
    </row>
    <row r="243" spans="1:7">
      <c r="A243" s="1308" t="s">
        <v>891</v>
      </c>
      <c r="B243" s="1305" t="s">
        <v>1138</v>
      </c>
      <c r="C243" s="1296"/>
      <c r="D243" s="1306" t="s">
        <v>71</v>
      </c>
      <c r="E243" s="1307">
        <v>14</v>
      </c>
      <c r="F243" s="1333"/>
      <c r="G243" s="1300">
        <f t="shared" si="4"/>
        <v>0</v>
      </c>
    </row>
    <row r="244" spans="1:7">
      <c r="B244" s="617"/>
      <c r="F244" s="761"/>
      <c r="G244" s="652"/>
    </row>
    <row r="245" spans="1:7">
      <c r="G245" s="652"/>
    </row>
    <row r="246" spans="1:7">
      <c r="A246" s="1294">
        <f>IF(ISTEXT(B246),MAX($A$1:$A244)+1,"")</f>
        <v>31</v>
      </c>
      <c r="B246" s="1321" t="s">
        <v>1139</v>
      </c>
      <c r="C246" s="1296"/>
      <c r="D246" s="1306"/>
      <c r="E246" s="1307"/>
      <c r="F246" s="1315"/>
      <c r="G246" s="1300"/>
    </row>
    <row r="247" spans="1:7" ht="25.5">
      <c r="A247" s="1331" t="s">
        <v>891</v>
      </c>
      <c r="B247" s="1319" t="s">
        <v>1140</v>
      </c>
      <c r="C247" s="1296"/>
      <c r="D247" s="1306"/>
      <c r="E247" s="1307"/>
      <c r="F247" s="1315"/>
      <c r="G247" s="1300"/>
    </row>
    <row r="248" spans="1:7" ht="25.5">
      <c r="A248" s="1331" t="s">
        <v>891</v>
      </c>
      <c r="B248" s="1319" t="s">
        <v>1133</v>
      </c>
      <c r="C248" s="1296"/>
      <c r="D248" s="1306"/>
      <c r="E248" s="1307"/>
      <c r="F248" s="1315"/>
      <c r="G248" s="1300"/>
    </row>
    <row r="249" spans="1:7" ht="63.75">
      <c r="A249" s="1331" t="s">
        <v>891</v>
      </c>
      <c r="B249" s="1319" t="s">
        <v>1134</v>
      </c>
      <c r="C249" s="1296"/>
      <c r="D249" s="1306"/>
      <c r="E249" s="1307"/>
      <c r="F249" s="1315"/>
      <c r="G249" s="1300"/>
    </row>
    <row r="250" spans="1:7" ht="114.75">
      <c r="A250" s="1332" t="s">
        <v>891</v>
      </c>
      <c r="B250" s="1319" t="s">
        <v>1119</v>
      </c>
      <c r="C250" s="1296"/>
      <c r="D250" s="1306"/>
      <c r="E250" s="1307"/>
      <c r="F250" s="1315"/>
      <c r="G250" s="1300"/>
    </row>
    <row r="251" spans="1:7" ht="25.5">
      <c r="A251" s="1331" t="s">
        <v>891</v>
      </c>
      <c r="B251" s="1319" t="s">
        <v>1135</v>
      </c>
      <c r="C251" s="1296"/>
      <c r="D251" s="1306"/>
      <c r="E251" s="1307"/>
      <c r="F251" s="1315"/>
      <c r="G251" s="1300"/>
    </row>
    <row r="252" spans="1:7">
      <c r="A252" s="1331" t="s">
        <v>891</v>
      </c>
      <c r="B252" s="1319" t="s">
        <v>1136</v>
      </c>
      <c r="C252" s="1296"/>
      <c r="D252" s="1306"/>
      <c r="E252" s="1307"/>
      <c r="F252" s="1315"/>
      <c r="G252" s="1300"/>
    </row>
    <row r="253" spans="1:7">
      <c r="A253" s="1308" t="s">
        <v>891</v>
      </c>
      <c r="B253" s="1305" t="s">
        <v>1137</v>
      </c>
      <c r="C253" s="1296"/>
      <c r="D253" s="1318"/>
      <c r="E253" s="1318"/>
      <c r="F253" s="1333"/>
      <c r="G253" s="1300"/>
    </row>
    <row r="254" spans="1:7">
      <c r="A254" s="1308" t="s">
        <v>891</v>
      </c>
      <c r="B254" s="1305" t="s">
        <v>1138</v>
      </c>
      <c r="C254" s="1296"/>
      <c r="D254" s="1306" t="s">
        <v>71</v>
      </c>
      <c r="E254" s="1307">
        <v>5</v>
      </c>
      <c r="F254" s="1333"/>
      <c r="G254" s="1300">
        <f t="shared" si="4"/>
        <v>0</v>
      </c>
    </row>
    <row r="255" spans="1:7">
      <c r="A255" s="1308"/>
      <c r="B255" s="1305"/>
      <c r="C255" s="1296"/>
      <c r="D255" s="1306"/>
      <c r="E255" s="1307"/>
      <c r="F255" s="1333"/>
      <c r="G255" s="1300"/>
    </row>
    <row r="256" spans="1:7">
      <c r="A256" s="1334"/>
      <c r="B256" s="1335"/>
      <c r="C256" s="1336"/>
      <c r="D256" s="1337"/>
      <c r="E256" s="1338"/>
      <c r="F256" s="1339"/>
      <c r="G256" s="1340"/>
    </row>
    <row r="257" spans="1:7">
      <c r="A257" s="1294">
        <f>IF(ISTEXT(B257),MAX($A$1:$A255)+1,"")</f>
        <v>32</v>
      </c>
      <c r="B257" s="1341" t="s">
        <v>1141</v>
      </c>
      <c r="C257" s="1296"/>
      <c r="D257" s="1342"/>
      <c r="E257" s="1342"/>
      <c r="F257" s="1299"/>
      <c r="G257" s="1300"/>
    </row>
    <row r="258" spans="1:7" ht="38.25">
      <c r="A258" s="1301" t="s">
        <v>891</v>
      </c>
      <c r="B258" s="1343" t="s">
        <v>1142</v>
      </c>
      <c r="C258" s="1296"/>
      <c r="D258" s="1342"/>
      <c r="E258" s="1342"/>
      <c r="F258" s="1299"/>
      <c r="G258" s="1300"/>
    </row>
    <row r="259" spans="1:7" ht="38.25">
      <c r="A259" s="1301" t="s">
        <v>891</v>
      </c>
      <c r="B259" s="1343" t="s">
        <v>1143</v>
      </c>
      <c r="C259" s="1296"/>
      <c r="D259" s="1342"/>
      <c r="E259" s="1342"/>
      <c r="F259" s="1299"/>
      <c r="G259" s="1300"/>
    </row>
    <row r="260" spans="1:7" ht="38.25">
      <c r="A260" s="1301" t="s">
        <v>891</v>
      </c>
      <c r="B260" s="1343" t="s">
        <v>1144</v>
      </c>
      <c r="C260" s="1296"/>
      <c r="D260" s="1342"/>
      <c r="E260" s="1342"/>
      <c r="F260" s="1299"/>
      <c r="G260" s="1300"/>
    </row>
    <row r="261" spans="1:7" ht="114.75">
      <c r="A261" s="1332" t="s">
        <v>891</v>
      </c>
      <c r="B261" s="1319" t="s">
        <v>1119</v>
      </c>
      <c r="C261" s="1296"/>
      <c r="D261" s="1306"/>
      <c r="E261" s="1307"/>
      <c r="F261" s="1315"/>
      <c r="G261" s="1300"/>
    </row>
    <row r="262" spans="1:7" ht="25.5">
      <c r="A262" s="1301" t="s">
        <v>891</v>
      </c>
      <c r="B262" s="1343" t="s">
        <v>1145</v>
      </c>
      <c r="C262" s="1296"/>
      <c r="D262" s="1344"/>
      <c r="E262" s="1344"/>
      <c r="F262" s="1299"/>
      <c r="G262" s="1300"/>
    </row>
    <row r="263" spans="1:7">
      <c r="A263" s="1301" t="s">
        <v>891</v>
      </c>
      <c r="B263" s="1343" t="s">
        <v>1146</v>
      </c>
      <c r="C263" s="1296"/>
      <c r="D263" s="1344"/>
      <c r="E263" s="1345"/>
      <c r="F263" s="1299"/>
      <c r="G263" s="1300"/>
    </row>
    <row r="264" spans="1:7">
      <c r="A264" s="1308" t="s">
        <v>891</v>
      </c>
      <c r="B264" s="1328" t="s">
        <v>1147</v>
      </c>
      <c r="C264" s="1296"/>
      <c r="D264" s="1306" t="s">
        <v>71</v>
      </c>
      <c r="E264" s="1307">
        <v>4</v>
      </c>
      <c r="F264" s="1315"/>
      <c r="G264" s="1300">
        <f t="shared" ref="G264:G316" si="5">F264*E264</f>
        <v>0</v>
      </c>
    </row>
    <row r="265" spans="1:7">
      <c r="A265" s="639"/>
      <c r="B265" s="713"/>
      <c r="D265" s="722"/>
      <c r="E265" s="722"/>
      <c r="F265" s="616"/>
      <c r="G265" s="652"/>
    </row>
    <row r="266" spans="1:7">
      <c r="A266" s="639"/>
      <c r="B266" s="713"/>
      <c r="D266" s="721"/>
      <c r="E266" s="755"/>
      <c r="F266" s="616"/>
      <c r="G266" s="652"/>
    </row>
    <row r="267" spans="1:7">
      <c r="A267" s="1294">
        <f>IF(ISTEXT(B267),MAX($A$1:$A265)+1,"")</f>
        <v>33</v>
      </c>
      <c r="B267" s="1341" t="s">
        <v>1148</v>
      </c>
      <c r="C267" s="1296"/>
      <c r="D267" s="1342"/>
      <c r="E267" s="1342"/>
      <c r="F267" s="1299"/>
      <c r="G267" s="1300"/>
    </row>
    <row r="268" spans="1:7" ht="38.25">
      <c r="A268" s="1301" t="s">
        <v>891</v>
      </c>
      <c r="B268" s="1343" t="s">
        <v>1149</v>
      </c>
      <c r="C268" s="1296"/>
      <c r="D268" s="1342"/>
      <c r="E268" s="1342"/>
      <c r="F268" s="1299"/>
      <c r="G268" s="1300"/>
    </row>
    <row r="269" spans="1:7" ht="38.25">
      <c r="A269" s="1301" t="s">
        <v>891</v>
      </c>
      <c r="B269" s="1343" t="s">
        <v>1143</v>
      </c>
      <c r="C269" s="1296"/>
      <c r="D269" s="1342"/>
      <c r="E269" s="1342"/>
      <c r="F269" s="1299"/>
      <c r="G269" s="1300"/>
    </row>
    <row r="270" spans="1:7" ht="38.25">
      <c r="A270" s="1301" t="s">
        <v>891</v>
      </c>
      <c r="B270" s="1343" t="s">
        <v>1144</v>
      </c>
      <c r="C270" s="1296"/>
      <c r="D270" s="1342"/>
      <c r="E270" s="1342"/>
      <c r="F270" s="1299"/>
      <c r="G270" s="1300"/>
    </row>
    <row r="271" spans="1:7" ht="114.75">
      <c r="A271" s="1332" t="s">
        <v>891</v>
      </c>
      <c r="B271" s="1319" t="s">
        <v>1119</v>
      </c>
      <c r="C271" s="1296"/>
      <c r="D271" s="1306"/>
      <c r="E271" s="1307"/>
      <c r="F271" s="1315"/>
      <c r="G271" s="1300"/>
    </row>
    <row r="272" spans="1:7" ht="25.5">
      <c r="A272" s="1301" t="s">
        <v>891</v>
      </c>
      <c r="B272" s="1343" t="s">
        <v>1145</v>
      </c>
      <c r="C272" s="1296"/>
      <c r="D272" s="1344"/>
      <c r="E272" s="1344"/>
      <c r="F272" s="1299"/>
      <c r="G272" s="1300"/>
    </row>
    <row r="273" spans="1:8">
      <c r="A273" s="1301" t="s">
        <v>891</v>
      </c>
      <c r="B273" s="1343" t="s">
        <v>1146</v>
      </c>
      <c r="C273" s="1296"/>
      <c r="D273" s="1344"/>
      <c r="E273" s="1345"/>
      <c r="F273" s="1299"/>
      <c r="G273" s="1300"/>
    </row>
    <row r="274" spans="1:8">
      <c r="A274" s="1308" t="s">
        <v>891</v>
      </c>
      <c r="B274" s="1328" t="s">
        <v>1147</v>
      </c>
      <c r="C274" s="1296"/>
      <c r="D274" s="1306" t="s">
        <v>71</v>
      </c>
      <c r="E274" s="1307">
        <v>1</v>
      </c>
      <c r="F274" s="1315"/>
      <c r="G274" s="1300">
        <f t="shared" si="5"/>
        <v>0</v>
      </c>
    </row>
    <row r="275" spans="1:8">
      <c r="A275" s="1301"/>
      <c r="B275" s="1343"/>
      <c r="C275" s="1296"/>
      <c r="D275" s="1344"/>
      <c r="E275" s="1344"/>
      <c r="F275" s="1299"/>
      <c r="G275" s="1300"/>
    </row>
    <row r="276" spans="1:8">
      <c r="A276" s="639"/>
      <c r="B276" s="713"/>
      <c r="D276" s="721"/>
      <c r="E276" s="755"/>
      <c r="F276" s="616"/>
      <c r="G276" s="652"/>
    </row>
    <row r="277" spans="1:8">
      <c r="A277" s="656">
        <f>IF(ISTEXT(B277),MAX($A$1:$A265)+1,"")</f>
        <v>33</v>
      </c>
      <c r="B277" s="621" t="s">
        <v>1150</v>
      </c>
      <c r="E277" s="756"/>
      <c r="G277" s="652"/>
    </row>
    <row r="278" spans="1:8" ht="25.5">
      <c r="A278" s="678" t="s">
        <v>891</v>
      </c>
      <c r="B278" s="631" t="s">
        <v>1151</v>
      </c>
      <c r="E278" s="756"/>
      <c r="F278" s="762"/>
      <c r="G278" s="652"/>
    </row>
    <row r="279" spans="1:8" ht="25.5">
      <c r="A279" s="678" t="s">
        <v>891</v>
      </c>
      <c r="B279" s="643" t="s">
        <v>1152</v>
      </c>
      <c r="E279" s="756"/>
      <c r="F279" s="762"/>
      <c r="G279" s="652"/>
    </row>
    <row r="280" spans="1:8">
      <c r="A280" s="678" t="s">
        <v>891</v>
      </c>
      <c r="B280" s="631" t="s">
        <v>1153</v>
      </c>
      <c r="E280" s="756"/>
      <c r="G280" s="652"/>
    </row>
    <row r="281" spans="1:8">
      <c r="A281" s="678" t="s">
        <v>891</v>
      </c>
      <c r="B281" s="631" t="s">
        <v>1154</v>
      </c>
      <c r="E281" s="756"/>
      <c r="F281" s="762"/>
      <c r="G281" s="652"/>
    </row>
    <row r="282" spans="1:8" ht="25.5">
      <c r="A282" s="678" t="s">
        <v>891</v>
      </c>
      <c r="B282" s="631" t="s">
        <v>1122</v>
      </c>
      <c r="E282" s="756"/>
      <c r="F282" s="762"/>
      <c r="G282" s="652"/>
    </row>
    <row r="283" spans="1:8">
      <c r="A283" s="678" t="s">
        <v>891</v>
      </c>
      <c r="B283" s="631" t="s">
        <v>1123</v>
      </c>
      <c r="E283" s="756"/>
      <c r="F283" s="763"/>
      <c r="G283" s="652"/>
    </row>
    <row r="284" spans="1:8">
      <c r="A284" s="678" t="s">
        <v>891</v>
      </c>
      <c r="B284" s="631" t="s">
        <v>1155</v>
      </c>
      <c r="D284" s="679" t="s">
        <v>71</v>
      </c>
      <c r="E284" s="680">
        <v>6</v>
      </c>
      <c r="F284" s="723"/>
      <c r="G284" s="652">
        <f t="shared" si="5"/>
        <v>0</v>
      </c>
    </row>
    <row r="285" spans="1:8">
      <c r="A285" s="639"/>
      <c r="B285" s="724"/>
      <c r="D285" s="699"/>
      <c r="E285" s="699"/>
      <c r="G285" s="652"/>
    </row>
    <row r="286" spans="1:8">
      <c r="A286" s="639"/>
      <c r="B286" s="724"/>
      <c r="D286" s="699"/>
      <c r="E286" s="699"/>
      <c r="F286" s="761"/>
      <c r="G286" s="652"/>
    </row>
    <row r="287" spans="1:8">
      <c r="A287" s="1294">
        <f>IF(ISTEXT(B287),MAX($A$1:$A285)+1,"")</f>
        <v>34</v>
      </c>
      <c r="B287" s="1346" t="s">
        <v>1156</v>
      </c>
      <c r="C287" s="1296"/>
      <c r="D287" s="1312"/>
      <c r="E287" s="1317"/>
      <c r="F287" s="1347"/>
      <c r="G287" s="1300"/>
      <c r="H287" s="1194"/>
    </row>
    <row r="288" spans="1:8" ht="25.5">
      <c r="A288" s="1330" t="s">
        <v>891</v>
      </c>
      <c r="B288" s="1328" t="s">
        <v>1157</v>
      </c>
      <c r="C288" s="1296"/>
      <c r="D288" s="1312"/>
      <c r="E288" s="1317"/>
      <c r="F288" s="1347"/>
      <c r="G288" s="1300"/>
      <c r="H288" s="1194"/>
    </row>
    <row r="289" spans="1:8" ht="51">
      <c r="A289" s="1330" t="s">
        <v>891</v>
      </c>
      <c r="B289" s="1328" t="s">
        <v>1158</v>
      </c>
      <c r="C289" s="1296"/>
      <c r="D289" s="1312"/>
      <c r="E289" s="1317"/>
      <c r="F289" s="1347"/>
      <c r="G289" s="1300"/>
      <c r="H289" s="1194"/>
    </row>
    <row r="290" spans="1:8" ht="25.5">
      <c r="A290" s="1330" t="s">
        <v>891</v>
      </c>
      <c r="B290" s="1328" t="s">
        <v>1122</v>
      </c>
      <c r="C290" s="1296"/>
      <c r="D290" s="1312"/>
      <c r="E290" s="1317"/>
      <c r="F290" s="1347"/>
      <c r="G290" s="1300"/>
      <c r="H290" s="1194"/>
    </row>
    <row r="291" spans="1:8">
      <c r="A291" s="1330" t="s">
        <v>891</v>
      </c>
      <c r="B291" s="1328" t="s">
        <v>1123</v>
      </c>
      <c r="C291" s="1296"/>
      <c r="D291" s="1312"/>
      <c r="E291" s="1317"/>
      <c r="F291" s="1347"/>
      <c r="G291" s="1300"/>
      <c r="H291" s="1194"/>
    </row>
    <row r="292" spans="1:8">
      <c r="A292" s="1330" t="s">
        <v>891</v>
      </c>
      <c r="B292" s="1328" t="s">
        <v>1124</v>
      </c>
      <c r="C292" s="1296"/>
      <c r="D292" s="1312"/>
      <c r="E292" s="1348"/>
      <c r="F292" s="1347"/>
      <c r="G292" s="1300"/>
      <c r="H292" s="1194"/>
    </row>
    <row r="293" spans="1:8">
      <c r="A293" s="1332" t="s">
        <v>891</v>
      </c>
      <c r="B293" s="1319" t="s">
        <v>1159</v>
      </c>
      <c r="C293" s="1296"/>
      <c r="D293" s="1306" t="s">
        <v>71</v>
      </c>
      <c r="E293" s="1307">
        <v>4</v>
      </c>
      <c r="F293" s="1315"/>
      <c r="G293" s="1300">
        <f t="shared" si="5"/>
        <v>0</v>
      </c>
      <c r="H293" s="1194"/>
    </row>
    <row r="294" spans="1:8">
      <c r="A294" s="630"/>
      <c r="D294" s="737"/>
      <c r="E294" s="753"/>
      <c r="G294" s="652"/>
    </row>
    <row r="295" spans="1:8">
      <c r="G295" s="652"/>
    </row>
    <row r="296" spans="1:8" ht="25.5">
      <c r="A296" s="656">
        <f>IF(ISTEXT(B296),MAX($A$1:$A294)+1,"")</f>
        <v>35</v>
      </c>
      <c r="B296" s="727" t="s">
        <v>1160</v>
      </c>
      <c r="G296" s="652"/>
    </row>
    <row r="297" spans="1:8" ht="25.5">
      <c r="A297" s="758" t="s">
        <v>891</v>
      </c>
      <c r="B297" s="643" t="s">
        <v>1161</v>
      </c>
      <c r="G297" s="652"/>
    </row>
    <row r="298" spans="1:8" ht="25.5">
      <c r="A298" s="678" t="s">
        <v>891</v>
      </c>
      <c r="B298" s="631" t="s">
        <v>1162</v>
      </c>
      <c r="G298" s="652"/>
    </row>
    <row r="299" spans="1:8" ht="25.5">
      <c r="A299" s="678" t="s">
        <v>891</v>
      </c>
      <c r="B299" s="631" t="s">
        <v>1163</v>
      </c>
      <c r="G299" s="652"/>
    </row>
    <row r="300" spans="1:8">
      <c r="A300" s="678" t="s">
        <v>891</v>
      </c>
      <c r="B300" s="631" t="s">
        <v>1164</v>
      </c>
      <c r="G300" s="652"/>
    </row>
    <row r="301" spans="1:8" ht="25.5">
      <c r="A301" s="678" t="s">
        <v>891</v>
      </c>
      <c r="B301" s="631" t="s">
        <v>1165</v>
      </c>
      <c r="G301" s="652"/>
    </row>
    <row r="302" spans="1:8" ht="25.5">
      <c r="A302" s="678" t="s">
        <v>891</v>
      </c>
      <c r="B302" s="631" t="s">
        <v>1122</v>
      </c>
      <c r="G302" s="652"/>
    </row>
    <row r="303" spans="1:8">
      <c r="A303" s="678" t="s">
        <v>891</v>
      </c>
      <c r="B303" s="631" t="s">
        <v>1166</v>
      </c>
      <c r="D303" s="679"/>
      <c r="E303" s="680"/>
      <c r="G303" s="652"/>
    </row>
    <row r="304" spans="1:8">
      <c r="A304" s="678" t="s">
        <v>891</v>
      </c>
      <c r="B304" s="631" t="s">
        <v>1124</v>
      </c>
      <c r="D304" s="679" t="s">
        <v>71</v>
      </c>
      <c r="E304" s="680">
        <v>4</v>
      </c>
      <c r="F304" s="761"/>
      <c r="G304" s="652">
        <f t="shared" si="5"/>
        <v>0</v>
      </c>
    </row>
    <row r="305" spans="1:7">
      <c r="A305" s="678"/>
      <c r="E305" s="680"/>
      <c r="F305" s="761"/>
      <c r="G305" s="652"/>
    </row>
    <row r="306" spans="1:7">
      <c r="A306" s="678"/>
      <c r="E306" s="680"/>
      <c r="F306" s="761"/>
      <c r="G306" s="652"/>
    </row>
    <row r="307" spans="1:7" ht="76.5">
      <c r="A307" s="656">
        <f>IF(ISTEXT(B307),MAX($A$1:$A305)+1,"")</f>
        <v>36</v>
      </c>
      <c r="B307" s="621" t="s">
        <v>1167</v>
      </c>
      <c r="D307" s="679" t="s">
        <v>71</v>
      </c>
      <c r="E307" s="680">
        <v>1</v>
      </c>
      <c r="G307" s="652">
        <f t="shared" si="5"/>
        <v>0</v>
      </c>
    </row>
    <row r="308" spans="1:7">
      <c r="B308" s="624"/>
      <c r="D308" s="679"/>
      <c r="E308" s="680"/>
      <c r="G308" s="652"/>
    </row>
    <row r="309" spans="1:7">
      <c r="B309" s="624"/>
      <c r="D309" s="679"/>
      <c r="E309" s="679"/>
      <c r="F309" s="764"/>
      <c r="G309" s="652"/>
    </row>
    <row r="310" spans="1:7" ht="63.75">
      <c r="A310" s="656">
        <f>IF(ISTEXT(B310),MAX($A$1:$A308)+1,"")</f>
        <v>37</v>
      </c>
      <c r="B310" s="621" t="s">
        <v>1168</v>
      </c>
      <c r="D310" s="679" t="s">
        <v>71</v>
      </c>
      <c r="E310" s="680">
        <v>1</v>
      </c>
      <c r="G310" s="652">
        <f t="shared" si="5"/>
        <v>0</v>
      </c>
    </row>
    <row r="311" spans="1:7">
      <c r="B311" s="624"/>
      <c r="D311" s="679"/>
      <c r="E311" s="680"/>
      <c r="G311" s="652"/>
    </row>
    <row r="312" spans="1:7">
      <c r="B312" s="624"/>
      <c r="D312" s="679"/>
      <c r="E312" s="679"/>
      <c r="F312" s="764"/>
      <c r="G312" s="652"/>
    </row>
    <row r="313" spans="1:7" ht="76.5">
      <c r="A313" s="656">
        <f>IF(ISTEXT(B313),MAX($A$1:$A311)+1,"")</f>
        <v>38</v>
      </c>
      <c r="B313" s="621" t="s">
        <v>1169</v>
      </c>
      <c r="D313" s="679" t="s">
        <v>71</v>
      </c>
      <c r="E313" s="680">
        <v>2</v>
      </c>
      <c r="G313" s="652">
        <f t="shared" si="5"/>
        <v>0</v>
      </c>
    </row>
    <row r="314" spans="1:7">
      <c r="B314" s="624"/>
      <c r="G314" s="652"/>
    </row>
    <row r="315" spans="1:7">
      <c r="B315" s="624"/>
      <c r="E315" s="618"/>
      <c r="F315" s="764"/>
      <c r="G315" s="652"/>
    </row>
    <row r="316" spans="1:7" ht="191.25">
      <c r="A316" s="1294">
        <f>IF(ISTEXT(B316),MAX($A$1:$A314)+1,"")</f>
        <v>39</v>
      </c>
      <c r="B316" s="1321" t="s">
        <v>1170</v>
      </c>
      <c r="C316" s="1296"/>
      <c r="D316" s="1342" t="s">
        <v>71</v>
      </c>
      <c r="E316" s="1342">
        <v>1</v>
      </c>
      <c r="F316" s="1299"/>
      <c r="G316" s="1300">
        <f t="shared" si="5"/>
        <v>0</v>
      </c>
    </row>
    <row r="317" spans="1:7">
      <c r="A317" s="639"/>
      <c r="B317" s="724"/>
      <c r="D317" s="699"/>
      <c r="E317" s="699"/>
      <c r="F317" s="616"/>
      <c r="G317" s="652"/>
    </row>
    <row r="318" spans="1:7">
      <c r="A318" s="639"/>
      <c r="B318" s="724"/>
      <c r="D318" s="699"/>
      <c r="E318" s="699"/>
      <c r="F318" s="616"/>
      <c r="G318" s="652"/>
    </row>
    <row r="319" spans="1:7">
      <c r="A319" s="613" t="s">
        <v>1171</v>
      </c>
      <c r="B319" s="698" t="s">
        <v>1172</v>
      </c>
      <c r="C319" s="1050"/>
      <c r="D319" s="615"/>
      <c r="E319" s="615"/>
      <c r="F319" s="1050"/>
      <c r="G319" s="615"/>
    </row>
    <row r="320" spans="1:7">
      <c r="B320" s="643"/>
      <c r="D320" s="687"/>
      <c r="E320" s="687"/>
      <c r="F320" s="616"/>
      <c r="G320" s="652"/>
    </row>
    <row r="321" spans="1:7" ht="38.25">
      <c r="A321" s="656">
        <f>IF(ISTEXT(B321),MAX($A$1:$A319)+1,"")</f>
        <v>40</v>
      </c>
      <c r="B321" s="621" t="s">
        <v>1173</v>
      </c>
      <c r="F321" s="616"/>
      <c r="G321" s="652"/>
    </row>
    <row r="322" spans="1:7">
      <c r="A322" s="630"/>
      <c r="B322" s="643"/>
      <c r="F322" s="616"/>
      <c r="G322" s="652"/>
    </row>
    <row r="323" spans="1:7">
      <c r="A323" s="630"/>
      <c r="B323" s="643" t="s">
        <v>1174</v>
      </c>
      <c r="D323" s="679" t="s">
        <v>648</v>
      </c>
      <c r="E323" s="680">
        <v>31</v>
      </c>
      <c r="F323" s="696"/>
      <c r="G323" s="652">
        <f t="shared" ref="G323:G357" si="6">F323*E323</f>
        <v>0</v>
      </c>
    </row>
    <row r="324" spans="1:7">
      <c r="A324" s="630"/>
      <c r="B324" s="643" t="s">
        <v>1175</v>
      </c>
      <c r="D324" s="618" t="s">
        <v>648</v>
      </c>
      <c r="E324" s="680">
        <v>52</v>
      </c>
      <c r="G324" s="652">
        <f t="shared" si="6"/>
        <v>0</v>
      </c>
    </row>
    <row r="325" spans="1:7">
      <c r="A325" s="630"/>
      <c r="B325" s="643" t="s">
        <v>1176</v>
      </c>
      <c r="D325" s="618" t="s">
        <v>648</v>
      </c>
      <c r="E325" s="680">
        <v>2</v>
      </c>
      <c r="G325" s="652">
        <f t="shared" si="6"/>
        <v>0</v>
      </c>
    </row>
    <row r="326" spans="1:7">
      <c r="A326" s="630"/>
      <c r="B326" s="643" t="s">
        <v>1177</v>
      </c>
      <c r="D326" s="618" t="s">
        <v>648</v>
      </c>
      <c r="E326" s="680">
        <v>16</v>
      </c>
      <c r="G326" s="652">
        <f t="shared" si="6"/>
        <v>0</v>
      </c>
    </row>
    <row r="327" spans="1:7">
      <c r="A327" s="630"/>
      <c r="B327" s="643"/>
      <c r="G327" s="652"/>
    </row>
    <row r="328" spans="1:7">
      <c r="A328" s="630"/>
      <c r="B328" s="643"/>
      <c r="G328" s="652"/>
    </row>
    <row r="329" spans="1:7" ht="51">
      <c r="A329" s="656">
        <f>IF(ISTEXT(B329),MAX($A$1:$A328)+1,"")</f>
        <v>41</v>
      </c>
      <c r="B329" s="621" t="s">
        <v>1178</v>
      </c>
      <c r="G329" s="652"/>
    </row>
    <row r="330" spans="1:7">
      <c r="A330" s="630"/>
      <c r="B330" s="643"/>
      <c r="G330" s="652"/>
    </row>
    <row r="331" spans="1:7">
      <c r="A331" s="630"/>
      <c r="B331" s="643" t="s">
        <v>1177</v>
      </c>
      <c r="D331" s="618" t="s">
        <v>648</v>
      </c>
      <c r="E331" s="680">
        <v>24</v>
      </c>
      <c r="G331" s="652">
        <f t="shared" si="6"/>
        <v>0</v>
      </c>
    </row>
    <row r="332" spans="1:7">
      <c r="A332" s="630"/>
      <c r="B332" s="643"/>
      <c r="G332" s="652"/>
    </row>
    <row r="333" spans="1:7">
      <c r="A333" s="630"/>
      <c r="B333" s="643"/>
      <c r="G333" s="652"/>
    </row>
    <row r="334" spans="1:7" ht="25.5">
      <c r="A334" s="1294">
        <f>IF(ISTEXT(B334),MAX($A$1:$A333)+1,"")</f>
        <v>42</v>
      </c>
      <c r="B334" s="1349" t="s">
        <v>1179</v>
      </c>
      <c r="C334" s="1296"/>
      <c r="D334" s="1306"/>
      <c r="E334" s="1307"/>
      <c r="F334" s="1315"/>
      <c r="G334" s="1300"/>
    </row>
    <row r="335" spans="1:7">
      <c r="A335" s="1325"/>
      <c r="B335" s="1314"/>
      <c r="C335" s="1296"/>
      <c r="D335" s="1306"/>
      <c r="E335" s="1306"/>
      <c r="F335" s="1315"/>
      <c r="G335" s="1300"/>
    </row>
    <row r="336" spans="1:7">
      <c r="A336" s="1325"/>
      <c r="B336" s="1319" t="s">
        <v>1180</v>
      </c>
      <c r="C336" s="1296"/>
      <c r="D336" s="1306" t="s">
        <v>78</v>
      </c>
      <c r="E336" s="1307">
        <v>2</v>
      </c>
      <c r="F336" s="1315"/>
      <c r="G336" s="1300">
        <f t="shared" si="6"/>
        <v>0</v>
      </c>
    </row>
    <row r="337" spans="1:7">
      <c r="A337" s="1325"/>
      <c r="B337" s="1319" t="s">
        <v>1673</v>
      </c>
      <c r="C337" s="1296"/>
      <c r="D337" s="1306"/>
      <c r="E337" s="1307"/>
      <c r="F337" s="1315"/>
      <c r="G337" s="1300"/>
    </row>
    <row r="338" spans="1:7">
      <c r="A338" s="624"/>
      <c r="B338" s="643"/>
      <c r="D338" s="679"/>
      <c r="E338" s="680"/>
      <c r="G338" s="652"/>
    </row>
    <row r="339" spans="1:7" ht="38.25">
      <c r="A339" s="656">
        <f>IF(ISTEXT(B339),MAX($A$1:$A338)+1,"")</f>
        <v>43</v>
      </c>
      <c r="B339" s="744" t="s">
        <v>1181</v>
      </c>
      <c r="D339" s="704" t="s">
        <v>71</v>
      </c>
      <c r="E339" s="705">
        <v>22</v>
      </c>
      <c r="G339" s="652">
        <f t="shared" si="6"/>
        <v>0</v>
      </c>
    </row>
    <row r="340" spans="1:7">
      <c r="A340" s="706"/>
      <c r="B340" s="744"/>
      <c r="D340" s="704"/>
      <c r="E340" s="705"/>
      <c r="G340" s="652"/>
    </row>
    <row r="341" spans="1:7">
      <c r="A341" s="745"/>
      <c r="B341" s="744"/>
      <c r="D341" s="746"/>
      <c r="E341" s="747"/>
      <c r="G341" s="652"/>
    </row>
    <row r="342" spans="1:7" ht="51">
      <c r="A342" s="656">
        <f>IF(ISTEXT(B342),MAX($A$1:$A341)+1,"")</f>
        <v>44</v>
      </c>
      <c r="B342" s="621" t="s">
        <v>1182</v>
      </c>
      <c r="G342" s="652"/>
    </row>
    <row r="343" spans="1:7">
      <c r="A343" s="630"/>
      <c r="B343" s="643"/>
      <c r="G343" s="652"/>
    </row>
    <row r="344" spans="1:7">
      <c r="A344" s="630"/>
      <c r="B344" s="643" t="s">
        <v>1183</v>
      </c>
      <c r="D344" s="679" t="s">
        <v>648</v>
      </c>
      <c r="E344" s="680">
        <v>15</v>
      </c>
      <c r="G344" s="652">
        <f t="shared" si="6"/>
        <v>0</v>
      </c>
    </row>
    <row r="345" spans="1:7">
      <c r="A345" s="630"/>
      <c r="B345" s="643" t="s">
        <v>1174</v>
      </c>
      <c r="D345" s="679" t="s">
        <v>648</v>
      </c>
      <c r="E345" s="680">
        <v>20</v>
      </c>
      <c r="G345" s="652">
        <f t="shared" si="6"/>
        <v>0</v>
      </c>
    </row>
    <row r="346" spans="1:7">
      <c r="A346" s="630"/>
      <c r="B346" s="643"/>
      <c r="G346" s="652"/>
    </row>
    <row r="347" spans="1:7">
      <c r="A347" s="630"/>
      <c r="B347" s="643"/>
      <c r="G347" s="652"/>
    </row>
    <row r="348" spans="1:7" ht="63.75">
      <c r="A348" s="1294">
        <f>IF(ISTEXT(B348),MAX($A$1:$A347)+1,"")</f>
        <v>45</v>
      </c>
      <c r="B348" s="1321" t="s">
        <v>1184</v>
      </c>
      <c r="C348" s="1296"/>
      <c r="D348" s="1326"/>
      <c r="E348" s="1327"/>
      <c r="F348" s="1315"/>
      <c r="G348" s="1300"/>
    </row>
    <row r="349" spans="1:7" ht="25.5">
      <c r="A349" s="1350"/>
      <c r="B349" s="1319" t="s">
        <v>1185</v>
      </c>
      <c r="C349" s="1296"/>
      <c r="D349" s="1312" t="s">
        <v>78</v>
      </c>
      <c r="E349" s="1351">
        <v>3</v>
      </c>
      <c r="F349" s="1315"/>
      <c r="G349" s="1300">
        <f t="shared" si="6"/>
        <v>0</v>
      </c>
    </row>
    <row r="350" spans="1:7">
      <c r="B350" s="624"/>
      <c r="D350" s="622"/>
      <c r="E350" s="743"/>
      <c r="G350" s="652"/>
    </row>
    <row r="351" spans="1:7">
      <c r="B351" s="624"/>
      <c r="D351" s="622"/>
      <c r="E351" s="743"/>
      <c r="G351" s="652"/>
    </row>
    <row r="352" spans="1:7">
      <c r="A352" s="613" t="s">
        <v>1186</v>
      </c>
      <c r="B352" s="698" t="s">
        <v>1187</v>
      </c>
      <c r="C352" s="1050"/>
      <c r="D352" s="615"/>
      <c r="E352" s="615"/>
      <c r="F352" s="1050"/>
      <c r="G352" s="615"/>
    </row>
    <row r="353" spans="1:7">
      <c r="B353" s="643"/>
      <c r="D353" s="687"/>
      <c r="E353" s="687"/>
      <c r="F353" s="616"/>
      <c r="G353" s="652"/>
    </row>
    <row r="354" spans="1:7">
      <c r="A354" s="656">
        <f>IF(ISTEXT(B354),MAX($A$1:$A353)+1,"")</f>
        <v>46</v>
      </c>
      <c r="B354" s="621" t="s">
        <v>1188</v>
      </c>
      <c r="D354" s="622" t="s">
        <v>78</v>
      </c>
      <c r="E354" s="623">
        <v>35</v>
      </c>
      <c r="G354" s="652">
        <f t="shared" si="6"/>
        <v>0</v>
      </c>
    </row>
    <row r="355" spans="1:7">
      <c r="A355" s="725"/>
      <c r="B355" s="643"/>
      <c r="D355" s="679"/>
      <c r="E355" s="726"/>
      <c r="G355" s="652"/>
    </row>
    <row r="356" spans="1:7">
      <c r="A356" s="725"/>
      <c r="B356" s="643"/>
      <c r="D356" s="679"/>
      <c r="E356" s="726"/>
      <c r="G356" s="652"/>
    </row>
    <row r="357" spans="1:7" ht="25.5">
      <c r="A357" s="656">
        <f>IF(ISTEXT(B357),MAX($A$1:$A356)+1,"")</f>
        <v>47</v>
      </c>
      <c r="B357" s="621" t="s">
        <v>1189</v>
      </c>
      <c r="D357" s="622" t="s">
        <v>117</v>
      </c>
      <c r="E357" s="623">
        <v>120</v>
      </c>
      <c r="G357" s="652">
        <f t="shared" si="6"/>
        <v>0</v>
      </c>
    </row>
    <row r="358" spans="1:7">
      <c r="A358" s="725"/>
      <c r="B358" s="643"/>
      <c r="D358" s="679"/>
      <c r="E358" s="726"/>
      <c r="G358" s="652"/>
    </row>
    <row r="359" spans="1:7" ht="15.75" thickBot="1">
      <c r="A359" s="681"/>
      <c r="B359" s="682"/>
      <c r="D359" s="683"/>
      <c r="E359" s="759"/>
      <c r="F359" s="1054"/>
      <c r="G359" s="759"/>
    </row>
    <row r="360" spans="1:7">
      <c r="A360" s="685"/>
      <c r="B360" s="686"/>
      <c r="C360" s="1052"/>
      <c r="D360" s="686"/>
      <c r="E360" s="686"/>
      <c r="F360" s="1055"/>
      <c r="G360" s="686"/>
    </row>
    <row r="361" spans="1:7">
      <c r="A361" s="689"/>
      <c r="B361" s="690" t="s">
        <v>1190</v>
      </c>
      <c r="D361" s="687"/>
      <c r="E361" s="688"/>
      <c r="G361" s="691">
        <f>SUM(G4:G359)</f>
        <v>0</v>
      </c>
    </row>
    <row r="362" spans="1:7" ht="15.75" thickBot="1">
      <c r="A362" s="692"/>
      <c r="B362" s="682"/>
      <c r="C362" s="1053"/>
      <c r="D362" s="682"/>
      <c r="E362" s="682"/>
      <c r="F362" s="1054"/>
      <c r="G362" s="759"/>
    </row>
    <row r="363" spans="1:7">
      <c r="F363" s="1055"/>
      <c r="G363" s="686"/>
    </row>
  </sheetData>
  <sheetProtection password="DB39" sheet="1" objects="1" scenarios="1"/>
  <protectedRanges>
    <protectedRange sqref="F71 F39:F51 F169:F174 F132:F133 F181 F54:F63 F68 F28:F37 F135:F139 F125 F14:F18 F23:F25 F8:F11 F1:F4 F141:F156 F164 F320:F351 F361 F364:F65536 F103 F353:F358 F75:F101" name="Obseg1"/>
    <protectedRange sqref="F182:F318" name="Obseg1_1"/>
    <protectedRange sqref="F21:F22 F26:F27" name="Obseg1_3_10"/>
    <protectedRange sqref="F74 F64 F72 F127 F69:F70 F140" name="Obseg1_13"/>
    <protectedRange sqref="F65:F67 F73" name="Obseg1_13_1"/>
    <protectedRange sqref="F165:F166 F157:F163" name="Obseg1_7"/>
    <protectedRange sqref="F167:F168" name="Obseg1_3_10_1"/>
    <protectedRange sqref="F104:F109" name="Obseg1_6"/>
    <protectedRange sqref="F123 F110:F120" name="Obseg1_7_1"/>
    <protectedRange sqref="F121:F122 F124" name="Obseg1_3_10_1_1"/>
    <protectedRange sqref="F128:F130" name="Obseg1_8"/>
  </protectedRanges>
  <customSheetViews>
    <customSheetView guid="{C575DBC5-0F3B-4C58-9FF2-8A9571BE3605}" topLeftCell="A335">
      <selection activeCell="F6" sqref="F6"/>
      <pageMargins left="0.7" right="0.7" top="0.75" bottom="0.75" header="0.3" footer="0.3"/>
      <pageSetup paperSize="9" orientation="portrait" r:id="rId1"/>
    </customSheetView>
  </customSheetViews>
  <pageMargins left="0.70866141732283472" right="0.70866141732283472" top="0.74803149606299213" bottom="0.74803149606299213" header="0.31496062992125984" footer="0.31496062992125984"/>
  <pageSetup paperSize="9" scale="85" orientation="portrait" r:id="rId2"/>
  <colBreaks count="1" manualBreakCount="1">
    <brk id="7" max="1048575" man="1"/>
  </colBreaks>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12"/>
  <sheetViews>
    <sheetView view="pageBreakPreview" zoomScale="85" zoomScaleNormal="100" zoomScaleSheetLayoutView="85" workbookViewId="0">
      <pane xSplit="9" ySplit="16" topLeftCell="J338" activePane="bottomRight" state="frozen"/>
      <selection pane="topRight" activeCell="J1" sqref="J1"/>
      <selection pane="bottomLeft" activeCell="A17" sqref="A17"/>
      <selection pane="bottomRight" activeCell="Q24" sqref="Q24"/>
    </sheetView>
  </sheetViews>
  <sheetFormatPr defaultRowHeight="15"/>
  <cols>
    <col min="1" max="1" width="5.7109375" style="735" customWidth="1"/>
    <col min="2" max="2" width="50.7109375" style="732" customWidth="1"/>
    <col min="3" max="3" width="12.5703125" style="952" bestFit="1" customWidth="1"/>
    <col min="4" max="4" width="5" style="714" bestFit="1" customWidth="1"/>
    <col min="5" max="5" width="6.28515625" style="715" bestFit="1" customWidth="1"/>
    <col min="6" max="6" width="8.85546875" style="695" bestFit="1" customWidth="1"/>
    <col min="7" max="7" width="10.7109375" style="653" customWidth="1"/>
  </cols>
  <sheetData>
    <row r="1" spans="1:7" s="183" customFormat="1" ht="22.5">
      <c r="A1" s="794"/>
      <c r="B1" s="795"/>
      <c r="C1" s="650" t="s">
        <v>371</v>
      </c>
      <c r="D1" s="795" t="s">
        <v>373</v>
      </c>
      <c r="E1" s="796" t="s">
        <v>372</v>
      </c>
      <c r="F1" s="650" t="s">
        <v>374</v>
      </c>
      <c r="G1" s="650" t="s">
        <v>933</v>
      </c>
    </row>
    <row r="2" spans="1:7">
      <c r="A2" s="797" t="s">
        <v>405</v>
      </c>
      <c r="B2" s="798" t="s">
        <v>930</v>
      </c>
      <c r="C2" s="1016"/>
      <c r="D2" s="799"/>
      <c r="E2" s="800"/>
      <c r="F2" s="693"/>
      <c r="G2" s="652"/>
    </row>
    <row r="3" spans="1:7">
      <c r="A3" s="801"/>
      <c r="B3" s="802"/>
      <c r="C3" s="1017"/>
      <c r="D3" s="803"/>
      <c r="E3" s="804"/>
      <c r="F3" s="694"/>
      <c r="G3" s="652"/>
    </row>
    <row r="4" spans="1:7">
      <c r="A4" s="805" t="s">
        <v>1191</v>
      </c>
      <c r="B4" s="806" t="s">
        <v>1192</v>
      </c>
      <c r="C4" s="1018"/>
      <c r="D4" s="807"/>
      <c r="E4" s="808"/>
      <c r="F4" s="1041"/>
      <c r="G4" s="829"/>
    </row>
    <row r="5" spans="1:7">
      <c r="A5" s="809"/>
      <c r="B5" s="810"/>
      <c r="C5" s="1019"/>
      <c r="D5" s="782"/>
      <c r="E5" s="780"/>
      <c r="G5" s="652"/>
    </row>
    <row r="6" spans="1:7" ht="38.25">
      <c r="A6" s="1352">
        <f>IF(ISTEXT(B6),MAX($A$4:$A5)+1,"")</f>
        <v>1</v>
      </c>
      <c r="B6" s="1353" t="s">
        <v>1193</v>
      </c>
      <c r="C6" s="1354"/>
      <c r="D6" s="1355"/>
      <c r="E6" s="1356"/>
      <c r="F6" s="1315"/>
      <c r="G6" s="1300"/>
    </row>
    <row r="7" spans="1:7" ht="25.5">
      <c r="A7" s="1357" t="s">
        <v>891</v>
      </c>
      <c r="B7" s="1358" t="s">
        <v>1194</v>
      </c>
      <c r="C7" s="1359"/>
      <c r="D7" s="1355"/>
      <c r="E7" s="1356"/>
      <c r="F7" s="1299"/>
      <c r="G7" s="1300"/>
    </row>
    <row r="8" spans="1:7" ht="25.5">
      <c r="A8" s="1357" t="s">
        <v>891</v>
      </c>
      <c r="B8" s="1358" t="s">
        <v>1195</v>
      </c>
      <c r="C8" s="1359"/>
      <c r="D8" s="1360"/>
      <c r="E8" s="1356"/>
      <c r="F8" s="1299"/>
      <c r="G8" s="1300"/>
    </row>
    <row r="9" spans="1:7" ht="25.5">
      <c r="A9" s="1357" t="s">
        <v>891</v>
      </c>
      <c r="B9" s="1358" t="s">
        <v>1196</v>
      </c>
      <c r="C9" s="1359"/>
      <c r="D9" s="1360"/>
      <c r="E9" s="1356"/>
      <c r="F9" s="1299"/>
      <c r="G9" s="1300"/>
    </row>
    <row r="10" spans="1:7">
      <c r="A10" s="1357" t="s">
        <v>891</v>
      </c>
      <c r="B10" s="1358" t="s">
        <v>1197</v>
      </c>
      <c r="C10" s="1359"/>
      <c r="D10" s="1360"/>
      <c r="E10" s="1356"/>
      <c r="F10" s="1299"/>
      <c r="G10" s="1300"/>
    </row>
    <row r="11" spans="1:7">
      <c r="A11" s="1357" t="s">
        <v>891</v>
      </c>
      <c r="B11" s="1358" t="s">
        <v>1198</v>
      </c>
      <c r="C11" s="1359"/>
      <c r="D11" s="1355"/>
      <c r="E11" s="1356"/>
      <c r="F11" s="1299"/>
      <c r="G11" s="1300"/>
    </row>
    <row r="12" spans="1:7">
      <c r="A12" s="1357" t="s">
        <v>891</v>
      </c>
      <c r="B12" s="1358" t="s">
        <v>1199</v>
      </c>
      <c r="C12" s="1359"/>
      <c r="D12" s="1355"/>
      <c r="E12" s="1356"/>
      <c r="F12" s="1315"/>
      <c r="G12" s="1300"/>
    </row>
    <row r="13" spans="1:7">
      <c r="A13" s="1357" t="s">
        <v>891</v>
      </c>
      <c r="B13" s="1358" t="s">
        <v>1200</v>
      </c>
      <c r="C13" s="1359"/>
      <c r="D13" s="1360"/>
      <c r="E13" s="1356"/>
      <c r="F13" s="1315"/>
      <c r="G13" s="1300"/>
    </row>
    <row r="14" spans="1:7">
      <c r="A14" s="1357" t="s">
        <v>891</v>
      </c>
      <c r="B14" s="1358" t="s">
        <v>1201</v>
      </c>
      <c r="C14" s="1359"/>
      <c r="D14" s="1360"/>
      <c r="E14" s="1356"/>
      <c r="F14" s="1299"/>
      <c r="G14" s="1300"/>
    </row>
    <row r="15" spans="1:7">
      <c r="A15" s="1357" t="s">
        <v>891</v>
      </c>
      <c r="B15" s="1358" t="s">
        <v>1202</v>
      </c>
      <c r="C15" s="1359"/>
      <c r="D15" s="1360"/>
      <c r="E15" s="1356"/>
      <c r="F15" s="1299"/>
      <c r="G15" s="1300"/>
    </row>
    <row r="16" spans="1:7">
      <c r="A16" s="1357" t="s">
        <v>891</v>
      </c>
      <c r="B16" s="1358" t="s">
        <v>1203</v>
      </c>
      <c r="C16" s="1359"/>
      <c r="D16" s="1360"/>
      <c r="E16" s="1356"/>
      <c r="F16" s="1299"/>
      <c r="G16" s="1300"/>
    </row>
    <row r="17" spans="1:7">
      <c r="A17" s="1357" t="s">
        <v>891</v>
      </c>
      <c r="B17" s="1358" t="s">
        <v>1204</v>
      </c>
      <c r="C17" s="1359"/>
      <c r="D17" s="1360"/>
      <c r="E17" s="1356"/>
      <c r="F17" s="1299"/>
      <c r="G17" s="1300"/>
    </row>
    <row r="18" spans="1:7">
      <c r="A18" s="1357"/>
      <c r="B18" s="1358"/>
      <c r="C18" s="1359"/>
      <c r="D18" s="1355"/>
      <c r="E18" s="1355"/>
      <c r="F18" s="1299"/>
      <c r="G18" s="1300"/>
    </row>
    <row r="19" spans="1:7">
      <c r="A19" s="1357"/>
      <c r="B19" s="1358" t="s">
        <v>1205</v>
      </c>
      <c r="C19" s="1359"/>
      <c r="D19" s="1355" t="s">
        <v>78</v>
      </c>
      <c r="E19" s="1356">
        <v>1</v>
      </c>
      <c r="F19" s="1315"/>
      <c r="G19" s="1300">
        <f t="shared" ref="G19:G51" si="0">F19*E19</f>
        <v>0</v>
      </c>
    </row>
    <row r="20" spans="1:7">
      <c r="A20" s="816"/>
      <c r="B20" s="815"/>
      <c r="C20" s="1021"/>
      <c r="D20" s="782"/>
      <c r="E20" s="780"/>
      <c r="G20" s="652"/>
    </row>
    <row r="21" spans="1:7">
      <c r="A21" s="777"/>
      <c r="B21" s="815"/>
      <c r="C21" s="1021"/>
      <c r="D21" s="782"/>
      <c r="E21" s="780"/>
      <c r="F21" s="616"/>
      <c r="G21" s="652"/>
    </row>
    <row r="22" spans="1:7" ht="38.25">
      <c r="A22" s="1352">
        <f>IF(ISTEXT(B22),MAX($A$4:$A21)+1,"")</f>
        <v>2</v>
      </c>
      <c r="B22" s="1353" t="s">
        <v>1206</v>
      </c>
      <c r="C22" s="1354"/>
      <c r="D22" s="1355"/>
      <c r="E22" s="1356"/>
      <c r="F22" s="1299"/>
      <c r="G22" s="1300"/>
    </row>
    <row r="23" spans="1:7" ht="25.5">
      <c r="A23" s="1357" t="s">
        <v>891</v>
      </c>
      <c r="B23" s="1358" t="s">
        <v>1207</v>
      </c>
      <c r="C23" s="1359"/>
      <c r="D23" s="1355"/>
      <c r="E23" s="1356"/>
      <c r="F23" s="1299"/>
      <c r="G23" s="1300"/>
    </row>
    <row r="24" spans="1:7" ht="25.5">
      <c r="A24" s="1357" t="s">
        <v>891</v>
      </c>
      <c r="B24" s="1358" t="s">
        <v>1195</v>
      </c>
      <c r="C24" s="1359"/>
      <c r="D24" s="1360"/>
      <c r="E24" s="1356"/>
      <c r="F24" s="1299"/>
      <c r="G24" s="1300"/>
    </row>
    <row r="25" spans="1:7" ht="25.5">
      <c r="A25" s="1357" t="s">
        <v>891</v>
      </c>
      <c r="B25" s="1358" t="s">
        <v>1196</v>
      </c>
      <c r="C25" s="1359"/>
      <c r="D25" s="1360"/>
      <c r="E25" s="1356"/>
      <c r="F25" s="1299"/>
      <c r="G25" s="1300"/>
    </row>
    <row r="26" spans="1:7">
      <c r="A26" s="1357" t="s">
        <v>891</v>
      </c>
      <c r="B26" s="1358" t="s">
        <v>1197</v>
      </c>
      <c r="C26" s="1359"/>
      <c r="D26" s="1360"/>
      <c r="E26" s="1356"/>
      <c r="F26" s="1299"/>
      <c r="G26" s="1300"/>
    </row>
    <row r="27" spans="1:7">
      <c r="A27" s="1357" t="s">
        <v>891</v>
      </c>
      <c r="B27" s="1358" t="s">
        <v>1198</v>
      </c>
      <c r="C27" s="1359"/>
      <c r="D27" s="1355"/>
      <c r="E27" s="1356"/>
      <c r="F27" s="1299"/>
      <c r="G27" s="1300"/>
    </row>
    <row r="28" spans="1:7">
      <c r="A28" s="1357" t="s">
        <v>891</v>
      </c>
      <c r="B28" s="1358" t="s">
        <v>1199</v>
      </c>
      <c r="C28" s="1359"/>
      <c r="D28" s="1355"/>
      <c r="E28" s="1356"/>
      <c r="F28" s="1299"/>
      <c r="G28" s="1300"/>
    </row>
    <row r="29" spans="1:7">
      <c r="A29" s="1357" t="s">
        <v>891</v>
      </c>
      <c r="B29" s="1358" t="s">
        <v>1200</v>
      </c>
      <c r="C29" s="1359"/>
      <c r="D29" s="1360"/>
      <c r="E29" s="1356"/>
      <c r="F29" s="1299"/>
      <c r="G29" s="1300"/>
    </row>
    <row r="30" spans="1:7">
      <c r="A30" s="1357" t="s">
        <v>891</v>
      </c>
      <c r="B30" s="1358" t="s">
        <v>1208</v>
      </c>
      <c r="C30" s="1359"/>
      <c r="D30" s="1360"/>
      <c r="E30" s="1356"/>
      <c r="F30" s="1299"/>
      <c r="G30" s="1300"/>
    </row>
    <row r="31" spans="1:7">
      <c r="A31" s="1357" t="s">
        <v>891</v>
      </c>
      <c r="B31" s="1358" t="s">
        <v>1202</v>
      </c>
      <c r="C31" s="1359"/>
      <c r="D31" s="1360"/>
      <c r="E31" s="1356"/>
      <c r="F31" s="1299"/>
      <c r="G31" s="1300"/>
    </row>
    <row r="32" spans="1:7">
      <c r="A32" s="1357" t="s">
        <v>891</v>
      </c>
      <c r="B32" s="1358" t="s">
        <v>1203</v>
      </c>
      <c r="C32" s="1359"/>
      <c r="D32" s="1360"/>
      <c r="E32" s="1356"/>
      <c r="F32" s="1299"/>
      <c r="G32" s="1300"/>
    </row>
    <row r="33" spans="1:7">
      <c r="A33" s="1357" t="s">
        <v>891</v>
      </c>
      <c r="B33" s="1358" t="s">
        <v>1204</v>
      </c>
      <c r="C33" s="1359"/>
      <c r="D33" s="1360"/>
      <c r="E33" s="1356"/>
      <c r="F33" s="1299"/>
      <c r="G33" s="1300"/>
    </row>
    <row r="34" spans="1:7">
      <c r="A34" s="1357"/>
      <c r="B34" s="1358"/>
      <c r="C34" s="1359"/>
      <c r="D34" s="1355"/>
      <c r="E34" s="1355"/>
      <c r="F34" s="1299"/>
      <c r="G34" s="1300"/>
    </row>
    <row r="35" spans="1:7">
      <c r="A35" s="1357"/>
      <c r="B35" s="1358" t="s">
        <v>1205</v>
      </c>
      <c r="C35" s="1359"/>
      <c r="D35" s="1355" t="s">
        <v>78</v>
      </c>
      <c r="E35" s="1356">
        <v>1</v>
      </c>
      <c r="F35" s="1299"/>
      <c r="G35" s="1300">
        <f t="shared" si="0"/>
        <v>0</v>
      </c>
    </row>
    <row r="36" spans="1:7">
      <c r="A36" s="816"/>
      <c r="B36" s="815"/>
      <c r="C36" s="1021"/>
      <c r="D36" s="782"/>
      <c r="E36" s="780"/>
      <c r="F36" s="616"/>
      <c r="G36" s="652"/>
    </row>
    <row r="37" spans="1:7">
      <c r="A37" s="777"/>
      <c r="B37" s="815"/>
      <c r="C37" s="1021"/>
      <c r="D37" s="782"/>
      <c r="E37" s="780"/>
      <c r="F37" s="616"/>
      <c r="G37" s="652"/>
    </row>
    <row r="38" spans="1:7" ht="38.25">
      <c r="A38" s="1352">
        <f>IF(ISTEXT(B38),MAX($A$4:$A37)+1,"")</f>
        <v>3</v>
      </c>
      <c r="B38" s="1353" t="s">
        <v>1209</v>
      </c>
      <c r="C38" s="1354"/>
      <c r="D38" s="1355"/>
      <c r="E38" s="1356"/>
      <c r="F38" s="1315"/>
      <c r="G38" s="1300"/>
    </row>
    <row r="39" spans="1:7" ht="25.5">
      <c r="A39" s="1357" t="s">
        <v>891</v>
      </c>
      <c r="B39" s="1358" t="s">
        <v>1210</v>
      </c>
      <c r="C39" s="1359"/>
      <c r="D39" s="1355"/>
      <c r="E39" s="1356"/>
      <c r="F39" s="1299"/>
      <c r="G39" s="1300"/>
    </row>
    <row r="40" spans="1:7" ht="25.5">
      <c r="A40" s="1357" t="s">
        <v>891</v>
      </c>
      <c r="B40" s="1358" t="s">
        <v>1195</v>
      </c>
      <c r="C40" s="1359"/>
      <c r="D40" s="1360"/>
      <c r="E40" s="1356"/>
      <c r="F40" s="1299"/>
      <c r="G40" s="1300"/>
    </row>
    <row r="41" spans="1:7" ht="25.5">
      <c r="A41" s="1357" t="s">
        <v>891</v>
      </c>
      <c r="B41" s="1358" t="s">
        <v>1196</v>
      </c>
      <c r="C41" s="1359"/>
      <c r="D41" s="1360"/>
      <c r="E41" s="1356"/>
      <c r="F41" s="1299"/>
      <c r="G41" s="1300"/>
    </row>
    <row r="42" spans="1:7">
      <c r="A42" s="1357" t="s">
        <v>891</v>
      </c>
      <c r="B42" s="1358" t="s">
        <v>1197</v>
      </c>
      <c r="C42" s="1359"/>
      <c r="D42" s="1360"/>
      <c r="E42" s="1356"/>
      <c r="F42" s="1299"/>
      <c r="G42" s="1300"/>
    </row>
    <row r="43" spans="1:7">
      <c r="A43" s="1357" t="s">
        <v>891</v>
      </c>
      <c r="B43" s="1358" t="s">
        <v>1198</v>
      </c>
      <c r="C43" s="1359"/>
      <c r="D43" s="1355"/>
      <c r="E43" s="1356"/>
      <c r="F43" s="1299"/>
      <c r="G43" s="1300"/>
    </row>
    <row r="44" spans="1:7">
      <c r="A44" s="1357" t="s">
        <v>891</v>
      </c>
      <c r="B44" s="1358" t="s">
        <v>1199</v>
      </c>
      <c r="C44" s="1359"/>
      <c r="D44" s="1355"/>
      <c r="E44" s="1356"/>
      <c r="F44" s="1299"/>
      <c r="G44" s="1300"/>
    </row>
    <row r="45" spans="1:7">
      <c r="A45" s="1357" t="s">
        <v>891</v>
      </c>
      <c r="B45" s="1358" t="s">
        <v>1200</v>
      </c>
      <c r="C45" s="1359"/>
      <c r="D45" s="1360"/>
      <c r="E45" s="1356"/>
      <c r="F45" s="1299"/>
      <c r="G45" s="1300"/>
    </row>
    <row r="46" spans="1:7">
      <c r="A46" s="1357" t="s">
        <v>891</v>
      </c>
      <c r="B46" s="1358" t="s">
        <v>1211</v>
      </c>
      <c r="C46" s="1359"/>
      <c r="D46" s="1360"/>
      <c r="E46" s="1356"/>
      <c r="F46" s="1299"/>
      <c r="G46" s="1300"/>
    </row>
    <row r="47" spans="1:7">
      <c r="A47" s="1357" t="s">
        <v>891</v>
      </c>
      <c r="B47" s="1358" t="s">
        <v>1202</v>
      </c>
      <c r="C47" s="1359"/>
      <c r="D47" s="1360"/>
      <c r="E47" s="1356"/>
      <c r="F47" s="1299"/>
      <c r="G47" s="1300"/>
    </row>
    <row r="48" spans="1:7">
      <c r="A48" s="1357" t="s">
        <v>891</v>
      </c>
      <c r="B48" s="1358" t="s">
        <v>1203</v>
      </c>
      <c r="C48" s="1359"/>
      <c r="D48" s="1360"/>
      <c r="E48" s="1356"/>
      <c r="F48" s="1299"/>
      <c r="G48" s="1300"/>
    </row>
    <row r="49" spans="1:7">
      <c r="A49" s="1357" t="s">
        <v>891</v>
      </c>
      <c r="B49" s="1358" t="s">
        <v>1204</v>
      </c>
      <c r="C49" s="1359"/>
      <c r="D49" s="1360"/>
      <c r="E49" s="1356"/>
      <c r="F49" s="1299"/>
      <c r="G49" s="1300"/>
    </row>
    <row r="50" spans="1:7">
      <c r="A50" s="1357"/>
      <c r="B50" s="1358"/>
      <c r="C50" s="1359"/>
      <c r="D50" s="1355"/>
      <c r="E50" s="1355"/>
      <c r="F50" s="1299"/>
      <c r="G50" s="1300"/>
    </row>
    <row r="51" spans="1:7">
      <c r="A51" s="1357"/>
      <c r="B51" s="1358" t="s">
        <v>1205</v>
      </c>
      <c r="C51" s="1359"/>
      <c r="D51" s="1355" t="s">
        <v>78</v>
      </c>
      <c r="E51" s="1356">
        <v>1</v>
      </c>
      <c r="F51" s="1299"/>
      <c r="G51" s="1300">
        <f t="shared" si="0"/>
        <v>0</v>
      </c>
    </row>
    <row r="52" spans="1:7">
      <c r="A52" s="816"/>
      <c r="B52" s="815"/>
      <c r="C52" s="1021"/>
      <c r="D52" s="782"/>
      <c r="E52" s="780"/>
      <c r="G52" s="652"/>
    </row>
    <row r="53" spans="1:7">
      <c r="A53" s="777"/>
      <c r="B53" s="815"/>
      <c r="C53" s="1021"/>
      <c r="D53" s="782"/>
      <c r="E53" s="780"/>
      <c r="G53" s="652"/>
    </row>
    <row r="54" spans="1:7" ht="38.25">
      <c r="A54" s="1352">
        <f>IF(ISTEXT(B54),MAX($A$4:$A53)+1,"")</f>
        <v>4</v>
      </c>
      <c r="B54" s="1353" t="s">
        <v>1212</v>
      </c>
      <c r="C54" s="1354"/>
      <c r="D54" s="1355"/>
      <c r="E54" s="1356"/>
      <c r="F54" s="1299"/>
      <c r="G54" s="1300"/>
    </row>
    <row r="55" spans="1:7" ht="25.5">
      <c r="A55" s="1357" t="s">
        <v>891</v>
      </c>
      <c r="B55" s="1358" t="s">
        <v>1194</v>
      </c>
      <c r="C55" s="1359"/>
      <c r="D55" s="1355"/>
      <c r="E55" s="1356"/>
      <c r="F55" s="1299"/>
      <c r="G55" s="1300"/>
    </row>
    <row r="56" spans="1:7" ht="25.5">
      <c r="A56" s="1357" t="s">
        <v>891</v>
      </c>
      <c r="B56" s="1358" t="s">
        <v>1195</v>
      </c>
      <c r="C56" s="1359"/>
      <c r="D56" s="1360"/>
      <c r="E56" s="1356"/>
      <c r="F56" s="1299"/>
      <c r="G56" s="1300"/>
    </row>
    <row r="57" spans="1:7" ht="25.5">
      <c r="A57" s="1357" t="s">
        <v>891</v>
      </c>
      <c r="B57" s="1358" t="s">
        <v>1196</v>
      </c>
      <c r="C57" s="1359"/>
      <c r="D57" s="1360"/>
      <c r="E57" s="1356"/>
      <c r="F57" s="1299"/>
      <c r="G57" s="1300"/>
    </row>
    <row r="58" spans="1:7">
      <c r="A58" s="1357" t="s">
        <v>891</v>
      </c>
      <c r="B58" s="1358" t="s">
        <v>1197</v>
      </c>
      <c r="C58" s="1359"/>
      <c r="D58" s="1360"/>
      <c r="E58" s="1356"/>
      <c r="F58" s="1299"/>
      <c r="G58" s="1300"/>
    </row>
    <row r="59" spans="1:7">
      <c r="A59" s="1357" t="s">
        <v>891</v>
      </c>
      <c r="B59" s="1358" t="s">
        <v>1198</v>
      </c>
      <c r="C59" s="1359"/>
      <c r="D59" s="1355"/>
      <c r="E59" s="1356"/>
      <c r="F59" s="1299"/>
      <c r="G59" s="1300"/>
    </row>
    <row r="60" spans="1:7">
      <c r="A60" s="1357" t="s">
        <v>891</v>
      </c>
      <c r="B60" s="1358" t="s">
        <v>1199</v>
      </c>
      <c r="C60" s="1359"/>
      <c r="D60" s="1355"/>
      <c r="E60" s="1356"/>
      <c r="F60" s="1299"/>
      <c r="G60" s="1300"/>
    </row>
    <row r="61" spans="1:7">
      <c r="A61" s="1357" t="s">
        <v>891</v>
      </c>
      <c r="B61" s="1358" t="s">
        <v>1200</v>
      </c>
      <c r="C61" s="1359"/>
      <c r="D61" s="1360"/>
      <c r="E61" s="1356"/>
      <c r="F61" s="1299"/>
      <c r="G61" s="1300"/>
    </row>
    <row r="62" spans="1:7">
      <c r="A62" s="1357" t="s">
        <v>891</v>
      </c>
      <c r="B62" s="1358" t="s">
        <v>1201</v>
      </c>
      <c r="C62" s="1359"/>
      <c r="D62" s="1360"/>
      <c r="E62" s="1356"/>
      <c r="F62" s="1299"/>
      <c r="G62" s="1300"/>
    </row>
    <row r="63" spans="1:7">
      <c r="A63" s="1357" t="s">
        <v>891</v>
      </c>
      <c r="B63" s="1358" t="s">
        <v>1202</v>
      </c>
      <c r="C63" s="1359"/>
      <c r="D63" s="1360"/>
      <c r="E63" s="1356"/>
      <c r="F63" s="1299"/>
      <c r="G63" s="1300"/>
    </row>
    <row r="64" spans="1:7">
      <c r="A64" s="1357" t="s">
        <v>891</v>
      </c>
      <c r="B64" s="1358" t="s">
        <v>1203</v>
      </c>
      <c r="C64" s="1359"/>
      <c r="D64" s="1360"/>
      <c r="E64" s="1356"/>
      <c r="F64" s="1299"/>
      <c r="G64" s="1300"/>
    </row>
    <row r="65" spans="1:7">
      <c r="A65" s="1357" t="s">
        <v>891</v>
      </c>
      <c r="B65" s="1358" t="s">
        <v>1204</v>
      </c>
      <c r="C65" s="1359"/>
      <c r="D65" s="1360"/>
      <c r="E65" s="1356"/>
      <c r="F65" s="1299"/>
      <c r="G65" s="1300"/>
    </row>
    <row r="66" spans="1:7">
      <c r="A66" s="1357"/>
      <c r="B66" s="1358"/>
      <c r="C66" s="1359"/>
      <c r="D66" s="1355"/>
      <c r="E66" s="1355"/>
      <c r="F66" s="1299"/>
      <c r="G66" s="1300"/>
    </row>
    <row r="67" spans="1:7">
      <c r="A67" s="1357"/>
      <c r="B67" s="1358" t="s">
        <v>1205</v>
      </c>
      <c r="C67" s="1359"/>
      <c r="D67" s="1355" t="s">
        <v>78</v>
      </c>
      <c r="E67" s="1356">
        <v>1</v>
      </c>
      <c r="F67" s="1299"/>
      <c r="G67" s="1300">
        <f t="shared" ref="G67:G128" si="1">F67*E67</f>
        <v>0</v>
      </c>
    </row>
    <row r="68" spans="1:7">
      <c r="A68" s="816"/>
      <c r="B68" s="815"/>
      <c r="C68" s="1021"/>
      <c r="D68" s="782"/>
      <c r="E68" s="780"/>
      <c r="F68" s="616"/>
      <c r="G68" s="652"/>
    </row>
    <row r="69" spans="1:7">
      <c r="A69" s="777"/>
      <c r="B69" s="815"/>
      <c r="C69" s="1021"/>
      <c r="D69" s="782"/>
      <c r="E69" s="780"/>
      <c r="F69" s="616"/>
      <c r="G69" s="652"/>
    </row>
    <row r="70" spans="1:7" ht="38.25">
      <c r="A70" s="1352">
        <f>IF(ISTEXT(B70),MAX($A$4:$A69)+1,"")</f>
        <v>5</v>
      </c>
      <c r="B70" s="1353" t="s">
        <v>1213</v>
      </c>
      <c r="C70" s="1354"/>
      <c r="D70" s="1355"/>
      <c r="E70" s="1356"/>
      <c r="F70" s="1299"/>
      <c r="G70" s="1300"/>
    </row>
    <row r="71" spans="1:7" ht="25.5">
      <c r="A71" s="1357" t="s">
        <v>891</v>
      </c>
      <c r="B71" s="1358" t="s">
        <v>1207</v>
      </c>
      <c r="C71" s="1359"/>
      <c r="D71" s="1355"/>
      <c r="E71" s="1356"/>
      <c r="F71" s="1299"/>
      <c r="G71" s="1300"/>
    </row>
    <row r="72" spans="1:7" ht="25.5">
      <c r="A72" s="1357" t="s">
        <v>891</v>
      </c>
      <c r="B72" s="1358" t="s">
        <v>1195</v>
      </c>
      <c r="C72" s="1359"/>
      <c r="D72" s="1360"/>
      <c r="E72" s="1356"/>
      <c r="F72" s="1299"/>
      <c r="G72" s="1300"/>
    </row>
    <row r="73" spans="1:7" ht="25.5">
      <c r="A73" s="1357" t="s">
        <v>891</v>
      </c>
      <c r="B73" s="1358" t="s">
        <v>1196</v>
      </c>
      <c r="C73" s="1359"/>
      <c r="D73" s="1360"/>
      <c r="E73" s="1356"/>
      <c r="F73" s="1299"/>
      <c r="G73" s="1300"/>
    </row>
    <row r="74" spans="1:7">
      <c r="A74" s="1357" t="s">
        <v>891</v>
      </c>
      <c r="B74" s="1358" t="s">
        <v>1197</v>
      </c>
      <c r="C74" s="1359"/>
      <c r="D74" s="1360"/>
      <c r="E74" s="1356"/>
      <c r="F74" s="1299"/>
      <c r="G74" s="1300"/>
    </row>
    <row r="75" spans="1:7">
      <c r="A75" s="1357" t="s">
        <v>891</v>
      </c>
      <c r="B75" s="1358" t="s">
        <v>1198</v>
      </c>
      <c r="C75" s="1359"/>
      <c r="D75" s="1355"/>
      <c r="E75" s="1356"/>
      <c r="F75" s="1299"/>
      <c r="G75" s="1300"/>
    </row>
    <row r="76" spans="1:7">
      <c r="A76" s="1357" t="s">
        <v>891</v>
      </c>
      <c r="B76" s="1358" t="s">
        <v>1199</v>
      </c>
      <c r="C76" s="1359"/>
      <c r="D76" s="1355"/>
      <c r="E76" s="1356"/>
      <c r="F76" s="1299"/>
      <c r="G76" s="1300"/>
    </row>
    <row r="77" spans="1:7">
      <c r="A77" s="1357" t="s">
        <v>891</v>
      </c>
      <c r="B77" s="1358" t="s">
        <v>1200</v>
      </c>
      <c r="C77" s="1359"/>
      <c r="D77" s="1360"/>
      <c r="E77" s="1356"/>
      <c r="F77" s="1299"/>
      <c r="G77" s="1300"/>
    </row>
    <row r="78" spans="1:7">
      <c r="A78" s="1357" t="s">
        <v>891</v>
      </c>
      <c r="B78" s="1358" t="s">
        <v>1208</v>
      </c>
      <c r="C78" s="1359"/>
      <c r="D78" s="1360"/>
      <c r="E78" s="1356"/>
      <c r="F78" s="1299"/>
      <c r="G78" s="1300"/>
    </row>
    <row r="79" spans="1:7">
      <c r="A79" s="1357" t="s">
        <v>891</v>
      </c>
      <c r="B79" s="1358" t="s">
        <v>1202</v>
      </c>
      <c r="C79" s="1359"/>
      <c r="D79" s="1360"/>
      <c r="E79" s="1356"/>
      <c r="F79" s="1299"/>
      <c r="G79" s="1300"/>
    </row>
    <row r="80" spans="1:7">
      <c r="A80" s="1357" t="s">
        <v>891</v>
      </c>
      <c r="B80" s="1358" t="s">
        <v>1203</v>
      </c>
      <c r="C80" s="1359"/>
      <c r="D80" s="1360"/>
      <c r="E80" s="1356"/>
      <c r="F80" s="1299"/>
      <c r="G80" s="1300"/>
    </row>
    <row r="81" spans="1:7">
      <c r="A81" s="1357" t="s">
        <v>891</v>
      </c>
      <c r="B81" s="1358" t="s">
        <v>1204</v>
      </c>
      <c r="C81" s="1359"/>
      <c r="D81" s="1360"/>
      <c r="E81" s="1356"/>
      <c r="F81" s="1299"/>
      <c r="G81" s="1300"/>
    </row>
    <row r="82" spans="1:7">
      <c r="A82" s="1357"/>
      <c r="B82" s="1358"/>
      <c r="C82" s="1359"/>
      <c r="D82" s="1355"/>
      <c r="E82" s="1355"/>
      <c r="F82" s="1299"/>
      <c r="G82" s="1300"/>
    </row>
    <row r="83" spans="1:7">
      <c r="A83" s="1357"/>
      <c r="B83" s="1358" t="s">
        <v>1205</v>
      </c>
      <c r="C83" s="1359"/>
      <c r="D83" s="1355" t="s">
        <v>78</v>
      </c>
      <c r="E83" s="1356">
        <v>1</v>
      </c>
      <c r="F83" s="1299"/>
      <c r="G83" s="1300">
        <f t="shared" si="1"/>
        <v>0</v>
      </c>
    </row>
    <row r="84" spans="1:7">
      <c r="A84" s="816"/>
      <c r="B84" s="815"/>
      <c r="C84" s="1021"/>
      <c r="D84" s="782"/>
      <c r="E84" s="780"/>
      <c r="F84" s="616"/>
      <c r="G84" s="652"/>
    </row>
    <row r="85" spans="1:7">
      <c r="A85" s="777"/>
      <c r="B85" s="815"/>
      <c r="C85" s="1021"/>
      <c r="D85" s="782"/>
      <c r="E85" s="780"/>
      <c r="F85" s="616"/>
      <c r="G85" s="652"/>
    </row>
    <row r="86" spans="1:7" ht="38.25">
      <c r="A86" s="1352">
        <f>IF(ISTEXT(B86),MAX($A$4:$A85)+1,"")</f>
        <v>6</v>
      </c>
      <c r="B86" s="1353" t="s">
        <v>1214</v>
      </c>
      <c r="C86" s="1354"/>
      <c r="D86" s="1355"/>
      <c r="E86" s="1356"/>
      <c r="F86" s="1299"/>
      <c r="G86" s="1300"/>
    </row>
    <row r="87" spans="1:7" ht="25.5">
      <c r="A87" s="1357" t="s">
        <v>891</v>
      </c>
      <c r="B87" s="1358" t="s">
        <v>1210</v>
      </c>
      <c r="C87" s="1359"/>
      <c r="D87" s="1355"/>
      <c r="E87" s="1356"/>
      <c r="F87" s="1299"/>
      <c r="G87" s="1300"/>
    </row>
    <row r="88" spans="1:7" ht="25.5">
      <c r="A88" s="1357" t="s">
        <v>891</v>
      </c>
      <c r="B88" s="1358" t="s">
        <v>1195</v>
      </c>
      <c r="C88" s="1359"/>
      <c r="D88" s="1360"/>
      <c r="E88" s="1356"/>
      <c r="F88" s="1299"/>
      <c r="G88" s="1300"/>
    </row>
    <row r="89" spans="1:7" ht="25.5">
      <c r="A89" s="1357" t="s">
        <v>891</v>
      </c>
      <c r="B89" s="1358" t="s">
        <v>1196</v>
      </c>
      <c r="C89" s="1359"/>
      <c r="D89" s="1360"/>
      <c r="E89" s="1356"/>
      <c r="F89" s="1299"/>
      <c r="G89" s="1300"/>
    </row>
    <row r="90" spans="1:7">
      <c r="A90" s="1357" t="s">
        <v>891</v>
      </c>
      <c r="B90" s="1358" t="s">
        <v>1197</v>
      </c>
      <c r="C90" s="1359"/>
      <c r="D90" s="1360"/>
      <c r="E90" s="1356"/>
      <c r="F90" s="1299"/>
      <c r="G90" s="1300"/>
    </row>
    <row r="91" spans="1:7">
      <c r="A91" s="1357" t="s">
        <v>891</v>
      </c>
      <c r="B91" s="1358" t="s">
        <v>1198</v>
      </c>
      <c r="C91" s="1359"/>
      <c r="D91" s="1355"/>
      <c r="E91" s="1356"/>
      <c r="F91" s="1299"/>
      <c r="G91" s="1300"/>
    </row>
    <row r="92" spans="1:7">
      <c r="A92" s="1357" t="s">
        <v>891</v>
      </c>
      <c r="B92" s="1358" t="s">
        <v>1199</v>
      </c>
      <c r="C92" s="1359"/>
      <c r="D92" s="1355"/>
      <c r="E92" s="1356"/>
      <c r="F92" s="1299"/>
      <c r="G92" s="1300"/>
    </row>
    <row r="93" spans="1:7">
      <c r="A93" s="1357" t="s">
        <v>891</v>
      </c>
      <c r="B93" s="1358" t="s">
        <v>1200</v>
      </c>
      <c r="C93" s="1359"/>
      <c r="D93" s="1360"/>
      <c r="E93" s="1356"/>
      <c r="F93" s="1299"/>
      <c r="G93" s="1300"/>
    </row>
    <row r="94" spans="1:7">
      <c r="A94" s="1357" t="s">
        <v>891</v>
      </c>
      <c r="B94" s="1358" t="s">
        <v>1211</v>
      </c>
      <c r="C94" s="1359"/>
      <c r="D94" s="1360"/>
      <c r="E94" s="1356"/>
      <c r="F94" s="1299"/>
      <c r="G94" s="1300"/>
    </row>
    <row r="95" spans="1:7">
      <c r="A95" s="1357" t="s">
        <v>891</v>
      </c>
      <c r="B95" s="1358" t="s">
        <v>1202</v>
      </c>
      <c r="C95" s="1359"/>
      <c r="D95" s="1360"/>
      <c r="E95" s="1356"/>
      <c r="F95" s="1299"/>
      <c r="G95" s="1300"/>
    </row>
    <row r="96" spans="1:7">
      <c r="A96" s="1357" t="s">
        <v>891</v>
      </c>
      <c r="B96" s="1358" t="s">
        <v>1203</v>
      </c>
      <c r="C96" s="1359"/>
      <c r="D96" s="1360"/>
      <c r="E96" s="1356"/>
      <c r="F96" s="1299"/>
      <c r="G96" s="1300"/>
    </row>
    <row r="97" spans="1:7">
      <c r="A97" s="1357" t="s">
        <v>891</v>
      </c>
      <c r="B97" s="1358" t="s">
        <v>1204</v>
      </c>
      <c r="C97" s="1359"/>
      <c r="D97" s="1360"/>
      <c r="E97" s="1356"/>
      <c r="F97" s="1299"/>
      <c r="G97" s="1300"/>
    </row>
    <row r="98" spans="1:7">
      <c r="A98" s="1357"/>
      <c r="B98" s="1358"/>
      <c r="C98" s="1359"/>
      <c r="D98" s="1355"/>
      <c r="E98" s="1355"/>
      <c r="F98" s="1299"/>
      <c r="G98" s="1300"/>
    </row>
    <row r="99" spans="1:7">
      <c r="A99" s="1357"/>
      <c r="B99" s="1358" t="s">
        <v>1205</v>
      </c>
      <c r="C99" s="1359"/>
      <c r="D99" s="1355" t="s">
        <v>78</v>
      </c>
      <c r="E99" s="1356">
        <v>1</v>
      </c>
      <c r="F99" s="1299"/>
      <c r="G99" s="1300">
        <f t="shared" si="1"/>
        <v>0</v>
      </c>
    </row>
    <row r="100" spans="1:7">
      <c r="A100" s="1357"/>
      <c r="B100" s="1358"/>
      <c r="C100" s="1359"/>
      <c r="D100" s="1355"/>
      <c r="E100" s="1356"/>
      <c r="F100" s="1299"/>
      <c r="G100" s="1300"/>
    </row>
    <row r="101" spans="1:7">
      <c r="A101" s="777"/>
      <c r="B101" s="815"/>
      <c r="C101" s="1021"/>
      <c r="D101" s="782"/>
      <c r="E101" s="780"/>
      <c r="F101" s="616"/>
      <c r="G101" s="652"/>
    </row>
    <row r="102" spans="1:7" ht="76.5">
      <c r="A102" s="1352">
        <f>IF(ISTEXT(B102),MAX($A$4:$A101)+1,"")</f>
        <v>7</v>
      </c>
      <c r="B102" s="1361" t="s">
        <v>1215</v>
      </c>
      <c r="C102" s="1362"/>
      <c r="D102" s="1342"/>
      <c r="E102" s="1342"/>
      <c r="F102" s="1299"/>
      <c r="G102" s="1300"/>
    </row>
    <row r="103" spans="1:7">
      <c r="A103" s="1301"/>
      <c r="B103" s="1361" t="s">
        <v>1216</v>
      </c>
      <c r="C103" s="1362"/>
      <c r="D103" s="1342"/>
      <c r="E103" s="1342"/>
      <c r="F103" s="1299"/>
      <c r="G103" s="1300"/>
    </row>
    <row r="104" spans="1:7" ht="25.5">
      <c r="A104" s="1301"/>
      <c r="B104" s="1361" t="s">
        <v>1217</v>
      </c>
      <c r="C104" s="1362"/>
      <c r="D104" s="1342"/>
      <c r="E104" s="1342"/>
      <c r="F104" s="1299"/>
      <c r="G104" s="1300"/>
    </row>
    <row r="105" spans="1:7">
      <c r="A105" s="1301"/>
      <c r="B105" s="1361" t="s">
        <v>1218</v>
      </c>
      <c r="C105" s="1362"/>
      <c r="D105" s="1342"/>
      <c r="E105" s="1342"/>
      <c r="F105" s="1299"/>
      <c r="G105" s="1300"/>
    </row>
    <row r="106" spans="1:7">
      <c r="A106" s="1301"/>
      <c r="B106" s="1361" t="s">
        <v>1219</v>
      </c>
      <c r="C106" s="1362"/>
      <c r="D106" s="1342"/>
      <c r="E106" s="1342"/>
      <c r="F106" s="1299"/>
      <c r="G106" s="1300"/>
    </row>
    <row r="107" spans="1:7">
      <c r="A107" s="1301"/>
      <c r="B107" s="1361" t="s">
        <v>1220</v>
      </c>
      <c r="C107" s="1362"/>
      <c r="D107" s="1342"/>
      <c r="E107" s="1342"/>
      <c r="F107" s="1299"/>
      <c r="G107" s="1300"/>
    </row>
    <row r="108" spans="1:7">
      <c r="A108" s="1301"/>
      <c r="B108" s="1363" t="s">
        <v>1221</v>
      </c>
      <c r="C108" s="1364"/>
      <c r="D108" s="1342"/>
      <c r="E108" s="1342"/>
      <c r="F108" s="1299"/>
      <c r="G108" s="1300"/>
    </row>
    <row r="109" spans="1:7">
      <c r="A109" s="1301"/>
      <c r="B109" s="1363"/>
      <c r="C109" s="1364"/>
      <c r="D109" s="1342"/>
      <c r="E109" s="1342"/>
      <c r="F109" s="1299"/>
      <c r="G109" s="1300"/>
    </row>
    <row r="110" spans="1:7">
      <c r="A110" s="1301"/>
      <c r="B110" s="1365" t="s">
        <v>1222</v>
      </c>
      <c r="C110" s="1366"/>
      <c r="D110" s="1342"/>
      <c r="E110" s="1342"/>
      <c r="F110" s="1299"/>
      <c r="G110" s="1300"/>
    </row>
    <row r="111" spans="1:7">
      <c r="A111" s="1301"/>
      <c r="B111" s="1365"/>
      <c r="C111" s="1366"/>
      <c r="D111" s="1342"/>
      <c r="E111" s="1342"/>
      <c r="F111" s="1299"/>
      <c r="G111" s="1300"/>
    </row>
    <row r="112" spans="1:7">
      <c r="A112" s="1301"/>
      <c r="B112" s="1367" t="s">
        <v>1223</v>
      </c>
      <c r="C112" s="1368"/>
      <c r="D112" s="1342" t="s">
        <v>648</v>
      </c>
      <c r="E112" s="1342">
        <v>46</v>
      </c>
      <c r="F112" s="1299"/>
      <c r="G112" s="1300">
        <f t="shared" si="1"/>
        <v>0</v>
      </c>
    </row>
    <row r="113" spans="1:7">
      <c r="A113" s="1301"/>
      <c r="B113" s="1367" t="s">
        <v>1224</v>
      </c>
      <c r="C113" s="1368"/>
      <c r="D113" s="1342" t="s">
        <v>648</v>
      </c>
      <c r="E113" s="1342">
        <v>8</v>
      </c>
      <c r="F113" s="1299"/>
      <c r="G113" s="1300">
        <f t="shared" si="1"/>
        <v>0</v>
      </c>
    </row>
    <row r="114" spans="1:7">
      <c r="A114" s="1369"/>
      <c r="B114" s="1367" t="s">
        <v>1225</v>
      </c>
      <c r="C114" s="1368"/>
      <c r="D114" s="1312" t="s">
        <v>648</v>
      </c>
      <c r="E114" s="1317">
        <v>106</v>
      </c>
      <c r="F114" s="1299"/>
      <c r="G114" s="1300">
        <f t="shared" si="1"/>
        <v>0</v>
      </c>
    </row>
    <row r="115" spans="1:7">
      <c r="A115" s="1369"/>
      <c r="B115" s="1367" t="s">
        <v>1226</v>
      </c>
      <c r="C115" s="1368"/>
      <c r="D115" s="1312" t="s">
        <v>648</v>
      </c>
      <c r="E115" s="1317">
        <v>39</v>
      </c>
      <c r="F115" s="1299"/>
      <c r="G115" s="1300">
        <f t="shared" si="1"/>
        <v>0</v>
      </c>
    </row>
    <row r="116" spans="1:7">
      <c r="A116" s="1369"/>
      <c r="B116" s="1367" t="s">
        <v>1227</v>
      </c>
      <c r="C116" s="1368"/>
      <c r="D116" s="1312" t="s">
        <v>648</v>
      </c>
      <c r="E116" s="1317">
        <v>52</v>
      </c>
      <c r="F116" s="1299"/>
      <c r="G116" s="1300">
        <f t="shared" si="1"/>
        <v>0</v>
      </c>
    </row>
    <row r="117" spans="1:7">
      <c r="A117" s="1369"/>
      <c r="B117" s="1367" t="s">
        <v>1228</v>
      </c>
      <c r="C117" s="1368"/>
      <c r="D117" s="1312" t="s">
        <v>648</v>
      </c>
      <c r="E117" s="1317">
        <v>37</v>
      </c>
      <c r="F117" s="1299"/>
      <c r="G117" s="1300">
        <f t="shared" si="1"/>
        <v>0</v>
      </c>
    </row>
    <row r="118" spans="1:7">
      <c r="A118" s="768"/>
      <c r="B118" s="767"/>
      <c r="C118" s="1022"/>
      <c r="D118" s="737"/>
      <c r="E118" s="729"/>
      <c r="F118" s="708"/>
      <c r="G118" s="652"/>
    </row>
    <row r="119" spans="1:7">
      <c r="A119" s="639"/>
      <c r="B119" s="767"/>
      <c r="C119" s="1022"/>
      <c r="D119" s="699"/>
      <c r="E119" s="699"/>
      <c r="F119" s="708"/>
      <c r="G119" s="652"/>
    </row>
    <row r="120" spans="1:7" ht="204">
      <c r="A120" s="1352">
        <f>IF(ISTEXT(B120),MAX($A$4:$A119)+1,"")</f>
        <v>8</v>
      </c>
      <c r="B120" s="1353" t="s">
        <v>1229</v>
      </c>
      <c r="C120" s="1354"/>
      <c r="D120" s="1355"/>
      <c r="E120" s="1356"/>
      <c r="F120" s="1299"/>
      <c r="G120" s="1300"/>
    </row>
    <row r="121" spans="1:7">
      <c r="A121" s="1370"/>
      <c r="B121" s="1353"/>
      <c r="C121" s="1354"/>
      <c r="D121" s="1355"/>
      <c r="E121" s="1356"/>
      <c r="F121" s="1299"/>
      <c r="G121" s="1300"/>
    </row>
    <row r="122" spans="1:7">
      <c r="A122" s="1370"/>
      <c r="B122" s="1358" t="s">
        <v>1230</v>
      </c>
      <c r="C122" s="1359"/>
      <c r="D122" s="1355" t="s">
        <v>648</v>
      </c>
      <c r="E122" s="1356">
        <v>4890</v>
      </c>
      <c r="F122" s="1299"/>
      <c r="G122" s="1300">
        <f t="shared" si="1"/>
        <v>0</v>
      </c>
    </row>
    <row r="123" spans="1:7">
      <c r="A123" s="1370"/>
      <c r="B123" s="1358"/>
      <c r="C123" s="1359"/>
      <c r="D123" s="1355"/>
      <c r="E123" s="1356"/>
      <c r="F123" s="1299"/>
      <c r="G123" s="1300"/>
    </row>
    <row r="124" spans="1:7">
      <c r="A124" s="1370"/>
      <c r="B124" s="1358" t="s">
        <v>1231</v>
      </c>
      <c r="C124" s="1359"/>
      <c r="D124" s="1355"/>
      <c r="E124" s="1356"/>
      <c r="F124" s="1299"/>
      <c r="G124" s="1300"/>
    </row>
    <row r="125" spans="1:7">
      <c r="A125" s="818"/>
      <c r="B125" s="815"/>
      <c r="C125" s="1021"/>
      <c r="D125" s="812"/>
      <c r="E125" s="780"/>
      <c r="F125" s="616"/>
      <c r="G125" s="652"/>
    </row>
    <row r="126" spans="1:7">
      <c r="A126" s="818"/>
      <c r="B126" s="815"/>
      <c r="C126" s="1021"/>
      <c r="D126" s="812"/>
      <c r="E126" s="780"/>
      <c r="F126" s="616"/>
      <c r="G126" s="652"/>
    </row>
    <row r="127" spans="1:7" ht="89.25">
      <c r="A127" s="1352">
        <f>IF(ISTEXT(B127),MAX($A$4:$A126)+1,"")</f>
        <v>9</v>
      </c>
      <c r="B127" s="1353" t="s">
        <v>1232</v>
      </c>
      <c r="C127" s="1354"/>
      <c r="D127" s="1355"/>
      <c r="E127" s="1356"/>
      <c r="F127" s="1299"/>
      <c r="G127" s="1300"/>
    </row>
    <row r="128" spans="1:7">
      <c r="A128" s="1370"/>
      <c r="B128" s="1358" t="s">
        <v>1233</v>
      </c>
      <c r="C128" s="1359"/>
      <c r="D128" s="1355" t="s">
        <v>1234</v>
      </c>
      <c r="E128" s="1356">
        <v>927</v>
      </c>
      <c r="F128" s="1299"/>
      <c r="G128" s="1300">
        <f t="shared" si="1"/>
        <v>0</v>
      </c>
    </row>
    <row r="129" spans="1:7">
      <c r="A129" s="818"/>
      <c r="B129" s="815"/>
      <c r="C129" s="1021"/>
      <c r="D129" s="812"/>
      <c r="E129" s="780"/>
      <c r="F129" s="616"/>
      <c r="G129" s="652"/>
    </row>
    <row r="130" spans="1:7">
      <c r="A130" s="816"/>
      <c r="B130" s="815"/>
      <c r="C130" s="1021"/>
      <c r="D130" s="812"/>
      <c r="E130" s="780"/>
      <c r="F130" s="616"/>
      <c r="G130" s="652"/>
    </row>
    <row r="131" spans="1:7" ht="51">
      <c r="A131" s="794">
        <f>IF(ISTEXT(B131),MAX($A$4:$A130)+1,"")</f>
        <v>10</v>
      </c>
      <c r="B131" s="811" t="s">
        <v>1235</v>
      </c>
      <c r="C131" s="942"/>
      <c r="D131" s="782" t="s">
        <v>648</v>
      </c>
      <c r="E131" s="780">
        <v>715</v>
      </c>
      <c r="G131" s="652">
        <f t="shared" ref="G131:G190" si="2">F131*E131</f>
        <v>0</v>
      </c>
    </row>
    <row r="132" spans="1:7">
      <c r="A132" s="587"/>
      <c r="B132" s="817"/>
      <c r="C132" s="1023"/>
      <c r="D132" s="782"/>
      <c r="E132" s="780"/>
      <c r="F132" s="616"/>
      <c r="G132" s="652"/>
    </row>
    <row r="133" spans="1:7">
      <c r="A133" s="587"/>
      <c r="B133" s="817"/>
      <c r="C133" s="1023"/>
      <c r="D133" s="782"/>
      <c r="E133" s="780"/>
      <c r="F133" s="616"/>
      <c r="G133" s="652"/>
    </row>
    <row r="134" spans="1:7">
      <c r="A134" s="794">
        <f>IF(ISTEXT(B134),MAX($A$4:$A133)+1,"")</f>
        <v>11</v>
      </c>
      <c r="B134" s="811" t="s">
        <v>1236</v>
      </c>
      <c r="C134" s="942"/>
      <c r="D134" s="812"/>
      <c r="E134" s="780"/>
      <c r="G134" s="652"/>
    </row>
    <row r="135" spans="1:7">
      <c r="A135" s="816"/>
      <c r="B135" s="815" t="s">
        <v>1237</v>
      </c>
      <c r="C135" s="1021"/>
      <c r="D135" s="812" t="s">
        <v>1238</v>
      </c>
      <c r="E135" s="780">
        <f xml:space="preserve"> (0.2*E128)*1.1</f>
        <v>203.94000000000003</v>
      </c>
      <c r="F135" s="616"/>
      <c r="G135" s="652">
        <f t="shared" si="2"/>
        <v>0</v>
      </c>
    </row>
    <row r="136" spans="1:7">
      <c r="A136" s="816"/>
      <c r="B136" s="815"/>
      <c r="C136" s="1021"/>
      <c r="D136" s="812"/>
      <c r="E136" s="780"/>
      <c r="F136" s="616"/>
      <c r="G136" s="652"/>
    </row>
    <row r="137" spans="1:7">
      <c r="A137" s="818"/>
      <c r="B137" s="817"/>
      <c r="C137" s="1023"/>
      <c r="D137" s="812"/>
      <c r="E137" s="780"/>
      <c r="F137" s="616"/>
      <c r="G137" s="652"/>
    </row>
    <row r="138" spans="1:7" ht="38.25">
      <c r="A138" s="794">
        <f>IF(ISTEXT(B138),MAX($A$4:$A137)+1,"")</f>
        <v>12</v>
      </c>
      <c r="B138" s="811" t="s">
        <v>1239</v>
      </c>
      <c r="C138" s="942"/>
      <c r="D138" s="812" t="s">
        <v>78</v>
      </c>
      <c r="E138" s="780">
        <v>280</v>
      </c>
      <c r="F138" s="616"/>
      <c r="G138" s="652">
        <f t="shared" si="2"/>
        <v>0</v>
      </c>
    </row>
    <row r="139" spans="1:7">
      <c r="A139" s="777"/>
      <c r="B139" s="811"/>
      <c r="C139" s="942"/>
      <c r="D139" s="812"/>
      <c r="E139" s="780"/>
      <c r="F139" s="760"/>
      <c r="G139" s="652"/>
    </row>
    <row r="140" spans="1:7">
      <c r="A140" s="777"/>
      <c r="B140" s="815"/>
      <c r="C140" s="1021"/>
      <c r="D140" s="812"/>
      <c r="E140" s="780"/>
      <c r="F140" s="616"/>
      <c r="G140" s="652"/>
    </row>
    <row r="141" spans="1:7" ht="63.75">
      <c r="A141" s="794">
        <f>IF(ISTEXT(B141),MAX($A$4:$A140)+1,"")</f>
        <v>13</v>
      </c>
      <c r="B141" s="811" t="s">
        <v>1240</v>
      </c>
      <c r="C141" s="942"/>
      <c r="D141" s="812" t="s">
        <v>78</v>
      </c>
      <c r="E141" s="780">
        <v>35</v>
      </c>
      <c r="F141" s="616"/>
      <c r="G141" s="652">
        <f t="shared" si="2"/>
        <v>0</v>
      </c>
    </row>
    <row r="142" spans="1:7">
      <c r="A142" s="777"/>
      <c r="B142" s="811"/>
      <c r="C142" s="942"/>
      <c r="D142" s="812"/>
      <c r="E142" s="780"/>
      <c r="F142" s="616"/>
      <c r="G142" s="652"/>
    </row>
    <row r="143" spans="1:7">
      <c r="A143" s="777"/>
      <c r="B143" s="811"/>
      <c r="C143" s="942"/>
      <c r="D143" s="812"/>
      <c r="E143" s="780"/>
      <c r="F143" s="616"/>
      <c r="G143" s="652"/>
    </row>
    <row r="144" spans="1:7">
      <c r="A144" s="794">
        <f>IF(ISTEXT(B144),MAX($A$4:$A143)+1,"")</f>
        <v>14</v>
      </c>
      <c r="B144" s="811" t="s">
        <v>1241</v>
      </c>
      <c r="C144" s="942"/>
      <c r="D144" s="812"/>
      <c r="E144" s="813"/>
      <c r="F144" s="616"/>
      <c r="G144" s="652"/>
    </row>
    <row r="145" spans="1:7" ht="38.25">
      <c r="A145" s="816"/>
      <c r="B145" s="819" t="s">
        <v>1242</v>
      </c>
      <c r="C145" s="1024"/>
      <c r="D145" s="812"/>
      <c r="E145" s="813"/>
      <c r="F145" s="616"/>
      <c r="G145" s="652"/>
    </row>
    <row r="146" spans="1:7">
      <c r="A146" s="816"/>
      <c r="B146" s="819"/>
      <c r="C146" s="1024"/>
      <c r="D146" s="812"/>
      <c r="E146" s="813"/>
      <c r="F146" s="708"/>
      <c r="G146" s="652"/>
    </row>
    <row r="147" spans="1:7" ht="51">
      <c r="A147" s="587"/>
      <c r="B147" s="815" t="s">
        <v>1243</v>
      </c>
      <c r="C147" s="1021"/>
      <c r="D147" s="812" t="s">
        <v>78</v>
      </c>
      <c r="E147" s="813">
        <v>17</v>
      </c>
      <c r="F147" s="708"/>
      <c r="G147" s="652">
        <f t="shared" si="2"/>
        <v>0</v>
      </c>
    </row>
    <row r="148" spans="1:7">
      <c r="A148" s="769"/>
      <c r="B148" s="770"/>
      <c r="C148" s="1025"/>
      <c r="D148" s="820"/>
      <c r="E148" s="821"/>
      <c r="F148" s="616"/>
      <c r="G148" s="652"/>
    </row>
    <row r="149" spans="1:7">
      <c r="A149" s="769"/>
      <c r="B149" s="770"/>
      <c r="C149" s="1025"/>
      <c r="D149" s="820"/>
      <c r="E149" s="821"/>
      <c r="F149" s="616"/>
      <c r="G149" s="652"/>
    </row>
    <row r="150" spans="1:7" ht="38.25">
      <c r="A150" s="794">
        <f>IF(ISTEXT(B150),MAX($A$4:$A149)+1,"")</f>
        <v>15</v>
      </c>
      <c r="B150" s="811" t="s">
        <v>1244</v>
      </c>
      <c r="C150" s="942"/>
      <c r="D150" s="782"/>
      <c r="E150" s="780"/>
      <c r="F150" s="616"/>
      <c r="G150" s="652"/>
    </row>
    <row r="151" spans="1:7">
      <c r="A151" s="777"/>
      <c r="B151" s="814"/>
      <c r="C151" s="1020"/>
      <c r="D151" s="782"/>
      <c r="E151" s="780"/>
      <c r="F151" s="616"/>
      <c r="G151" s="652"/>
    </row>
    <row r="152" spans="1:7">
      <c r="A152" s="777"/>
      <c r="B152" s="814" t="s">
        <v>1245</v>
      </c>
      <c r="C152" s="1020"/>
      <c r="D152" s="822" t="s">
        <v>78</v>
      </c>
      <c r="E152" s="823">
        <v>3</v>
      </c>
      <c r="F152" s="616"/>
      <c r="G152" s="652">
        <f t="shared" si="2"/>
        <v>0</v>
      </c>
    </row>
    <row r="153" spans="1:7">
      <c r="A153" s="816"/>
      <c r="B153" s="815"/>
      <c r="C153" s="1021"/>
      <c r="D153" s="812"/>
      <c r="E153" s="813"/>
      <c r="F153" s="708"/>
      <c r="G153" s="652"/>
    </row>
    <row r="154" spans="1:7">
      <c r="A154" s="824"/>
      <c r="B154" s="815" t="s">
        <v>1246</v>
      </c>
      <c r="C154" s="1021"/>
      <c r="D154" s="812"/>
      <c r="E154" s="813"/>
      <c r="F154" s="616"/>
      <c r="G154" s="652"/>
    </row>
    <row r="155" spans="1:7">
      <c r="A155" s="825"/>
      <c r="B155" s="754"/>
      <c r="C155" s="1012"/>
      <c r="D155" s="737"/>
      <c r="E155" s="738"/>
      <c r="F155" s="616"/>
      <c r="G155" s="652"/>
    </row>
    <row r="156" spans="1:7">
      <c r="A156" s="826"/>
      <c r="B156" s="736"/>
      <c r="C156" s="1026"/>
      <c r="D156" s="737"/>
      <c r="E156" s="738"/>
      <c r="F156" s="616"/>
      <c r="G156" s="652"/>
    </row>
    <row r="157" spans="1:7">
      <c r="A157" s="827" t="s">
        <v>1247</v>
      </c>
      <c r="B157" s="828" t="s">
        <v>1248</v>
      </c>
      <c r="C157" s="941"/>
      <c r="D157" s="807"/>
      <c r="E157" s="829"/>
      <c r="F157" s="1041"/>
      <c r="G157" s="829"/>
    </row>
    <row r="158" spans="1:7">
      <c r="A158" s="794"/>
      <c r="B158" s="713"/>
      <c r="C158" s="1027"/>
      <c r="D158" s="699"/>
      <c r="E158" s="729"/>
      <c r="F158" s="708"/>
      <c r="G158" s="652"/>
    </row>
    <row r="159" spans="1:7" ht="63.75">
      <c r="A159" s="1352">
        <f>IF(ISTEXT(B159),MAX($A$4:$A157)+1,"")</f>
        <v>16</v>
      </c>
      <c r="B159" s="1346" t="s">
        <v>1249</v>
      </c>
      <c r="C159" s="1371"/>
      <c r="D159" s="1312"/>
      <c r="E159" s="1317"/>
      <c r="F159" s="1299"/>
      <c r="G159" s="1300"/>
    </row>
    <row r="160" spans="1:7" ht="38.25">
      <c r="A160" s="1372"/>
      <c r="B160" s="1328" t="s">
        <v>1250</v>
      </c>
      <c r="C160" s="1373"/>
      <c r="D160" s="1312"/>
      <c r="E160" s="1317"/>
      <c r="F160" s="1299"/>
      <c r="G160" s="1300"/>
    </row>
    <row r="161" spans="1:7">
      <c r="A161" s="1372"/>
      <c r="B161" s="1328"/>
      <c r="C161" s="1373"/>
      <c r="D161" s="1312"/>
      <c r="E161" s="1317"/>
      <c r="F161" s="1299"/>
      <c r="G161" s="1300"/>
    </row>
    <row r="162" spans="1:7">
      <c r="A162" s="1372"/>
      <c r="B162" s="1328" t="s">
        <v>1251</v>
      </c>
      <c r="C162" s="1373"/>
      <c r="D162" s="1312" t="s">
        <v>648</v>
      </c>
      <c r="E162" s="1317">
        <v>95</v>
      </c>
      <c r="F162" s="1299"/>
      <c r="G162" s="1300">
        <f t="shared" si="2"/>
        <v>0</v>
      </c>
    </row>
    <row r="163" spans="1:7">
      <c r="A163" s="1372"/>
      <c r="B163" s="1328"/>
      <c r="C163" s="1373"/>
      <c r="D163" s="1312"/>
      <c r="E163" s="1317"/>
      <c r="F163" s="1299"/>
      <c r="G163" s="1300"/>
    </row>
    <row r="164" spans="1:7">
      <c r="A164" s="730"/>
      <c r="B164" s="754"/>
      <c r="C164" s="1012"/>
      <c r="D164" s="737"/>
      <c r="E164" s="729"/>
      <c r="F164" s="616"/>
      <c r="G164" s="652"/>
    </row>
    <row r="165" spans="1:7" ht="25.5">
      <c r="A165" s="794">
        <f>IF(ISTEXT(B165),MAX($A$4:$A162)+1,"")</f>
        <v>17</v>
      </c>
      <c r="B165" s="830" t="s">
        <v>1252</v>
      </c>
      <c r="C165" s="1011"/>
      <c r="D165" s="737"/>
      <c r="E165" s="753"/>
      <c r="F165" s="708"/>
      <c r="G165" s="652"/>
    </row>
    <row r="166" spans="1:7">
      <c r="A166" s="730"/>
      <c r="B166" s="754"/>
      <c r="C166" s="1012"/>
      <c r="D166" s="737"/>
      <c r="E166" s="753"/>
      <c r="F166" s="708"/>
      <c r="G166" s="652"/>
    </row>
    <row r="167" spans="1:7">
      <c r="A167" s="730"/>
      <c r="B167" s="754" t="s">
        <v>1253</v>
      </c>
      <c r="C167" s="1012"/>
      <c r="D167" s="737" t="s">
        <v>78</v>
      </c>
      <c r="E167" s="729">
        <v>4</v>
      </c>
      <c r="F167" s="616"/>
      <c r="G167" s="652">
        <f t="shared" si="2"/>
        <v>0</v>
      </c>
    </row>
    <row r="168" spans="1:7">
      <c r="A168" s="730"/>
      <c r="B168" s="754"/>
      <c r="C168" s="1012"/>
      <c r="D168" s="737"/>
      <c r="E168" s="729"/>
      <c r="F168" s="616"/>
      <c r="G168" s="652"/>
    </row>
    <row r="169" spans="1:7">
      <c r="A169" s="831"/>
      <c r="B169" s="832"/>
      <c r="C169" s="1028"/>
      <c r="D169" s="782"/>
      <c r="E169" s="833"/>
      <c r="F169" s="616"/>
      <c r="G169" s="652"/>
    </row>
    <row r="170" spans="1:7" ht="38.25">
      <c r="A170" s="794">
        <f>IF(ISTEXT(B170),MAX($A$4:$A169)+1,"")</f>
        <v>18</v>
      </c>
      <c r="B170" s="732" t="s">
        <v>1254</v>
      </c>
      <c r="D170" s="752"/>
      <c r="E170" s="749"/>
      <c r="F170" s="616"/>
      <c r="G170" s="652"/>
    </row>
    <row r="171" spans="1:7" ht="25.5">
      <c r="A171" s="794"/>
      <c r="B171" s="732" t="s">
        <v>1098</v>
      </c>
      <c r="E171" s="749"/>
      <c r="F171" s="616"/>
      <c r="G171" s="652"/>
    </row>
    <row r="172" spans="1:7" ht="63.75">
      <c r="A172" s="794"/>
      <c r="B172" s="732" t="s">
        <v>1255</v>
      </c>
      <c r="D172" s="665"/>
      <c r="E172" s="729"/>
      <c r="F172" s="616"/>
      <c r="G172" s="652"/>
    </row>
    <row r="173" spans="1:7">
      <c r="A173" s="794"/>
      <c r="B173" s="728" t="s">
        <v>1256</v>
      </c>
      <c r="C173" s="951"/>
      <c r="D173" s="665"/>
      <c r="E173" s="729"/>
      <c r="F173" s="616"/>
      <c r="G173" s="652"/>
    </row>
    <row r="174" spans="1:7">
      <c r="A174" s="794"/>
      <c r="B174" s="720"/>
      <c r="C174" s="1029"/>
      <c r="D174" s="699"/>
      <c r="E174" s="699"/>
      <c r="F174" s="616"/>
      <c r="G174" s="652"/>
    </row>
    <row r="175" spans="1:7">
      <c r="A175" s="794"/>
      <c r="B175" s="713" t="s">
        <v>1257</v>
      </c>
      <c r="C175" s="1027"/>
      <c r="D175" s="699" t="s">
        <v>648</v>
      </c>
      <c r="E175" s="729">
        <v>6</v>
      </c>
      <c r="G175" s="652">
        <f t="shared" si="2"/>
        <v>0</v>
      </c>
    </row>
    <row r="176" spans="1:7">
      <c r="A176" s="794"/>
      <c r="B176" s="713" t="s">
        <v>1102</v>
      </c>
      <c r="C176" s="1027"/>
      <c r="D176" s="699" t="s">
        <v>648</v>
      </c>
      <c r="E176" s="729">
        <v>12</v>
      </c>
      <c r="G176" s="652">
        <f t="shared" si="2"/>
        <v>0</v>
      </c>
    </row>
    <row r="177" spans="1:7">
      <c r="A177" s="794"/>
      <c r="B177" s="713" t="s">
        <v>1103</v>
      </c>
      <c r="C177" s="1027"/>
      <c r="D177" s="699" t="s">
        <v>648</v>
      </c>
      <c r="E177" s="729">
        <v>10</v>
      </c>
      <c r="G177" s="652">
        <f t="shared" si="2"/>
        <v>0</v>
      </c>
    </row>
    <row r="178" spans="1:7">
      <c r="A178" s="794"/>
      <c r="B178" s="713"/>
      <c r="C178" s="1027"/>
      <c r="D178" s="699"/>
      <c r="E178" s="729"/>
      <c r="G178" s="652"/>
    </row>
    <row r="179" spans="1:7">
      <c r="A179" s="794"/>
      <c r="B179" s="728"/>
      <c r="C179" s="951"/>
      <c r="E179" s="749"/>
      <c r="G179" s="652"/>
    </row>
    <row r="180" spans="1:7" ht="25.5">
      <c r="A180" s="794">
        <f>IF(ISTEXT(B180),MAX($A$4:$A179)+1,"")</f>
        <v>19</v>
      </c>
      <c r="B180" s="834" t="s">
        <v>1258</v>
      </c>
      <c r="C180" s="955"/>
      <c r="D180" s="737"/>
      <c r="E180" s="738"/>
      <c r="G180" s="652"/>
    </row>
    <row r="181" spans="1:7">
      <c r="A181" s="794"/>
      <c r="B181" s="834"/>
      <c r="C181" s="955"/>
      <c r="D181" s="737"/>
      <c r="E181" s="738"/>
      <c r="F181" s="616"/>
      <c r="G181" s="652"/>
    </row>
    <row r="182" spans="1:7">
      <c r="A182" s="794"/>
      <c r="B182" s="736" t="s">
        <v>1259</v>
      </c>
      <c r="C182" s="1026"/>
      <c r="D182" s="737" t="s">
        <v>78</v>
      </c>
      <c r="E182" s="738">
        <v>1</v>
      </c>
      <c r="F182" s="616"/>
      <c r="G182" s="652">
        <f t="shared" si="2"/>
        <v>0</v>
      </c>
    </row>
    <row r="183" spans="1:7">
      <c r="A183" s="794"/>
      <c r="B183" s="736" t="s">
        <v>1260</v>
      </c>
      <c r="C183" s="1026"/>
      <c r="D183" s="737" t="s">
        <v>78</v>
      </c>
      <c r="E183" s="738">
        <v>2</v>
      </c>
      <c r="G183" s="652">
        <f t="shared" si="2"/>
        <v>0</v>
      </c>
    </row>
    <row r="184" spans="1:7">
      <c r="A184" s="794"/>
      <c r="B184" s="736"/>
      <c r="C184" s="1026"/>
      <c r="D184" s="737"/>
      <c r="E184" s="738"/>
      <c r="G184" s="652"/>
    </row>
    <row r="185" spans="1:7">
      <c r="A185" s="794"/>
      <c r="B185" s="736"/>
      <c r="C185" s="1026"/>
      <c r="D185" s="737"/>
      <c r="E185" s="738"/>
      <c r="G185" s="652"/>
    </row>
    <row r="186" spans="1:7" ht="38.25">
      <c r="A186" s="1352">
        <f>IF(ISTEXT(B186),MAX($A$4:$A185)+1,"")</f>
        <v>20</v>
      </c>
      <c r="B186" s="1374" t="s">
        <v>1261</v>
      </c>
      <c r="C186" s="1375"/>
      <c r="D186" s="1376"/>
      <c r="E186" s="1377"/>
      <c r="F186" s="1315"/>
      <c r="G186" s="1300"/>
    </row>
    <row r="187" spans="1:7" ht="25.5">
      <c r="A187" s="1352"/>
      <c r="B187" s="1374" t="s">
        <v>1262</v>
      </c>
      <c r="C187" s="1375"/>
      <c r="D187" s="1376"/>
      <c r="E187" s="1377"/>
      <c r="F187" s="1315"/>
      <c r="G187" s="1300"/>
    </row>
    <row r="188" spans="1:7">
      <c r="A188" s="1352"/>
      <c r="B188" s="1374"/>
      <c r="C188" s="1375"/>
      <c r="D188" s="1376"/>
      <c r="E188" s="1377"/>
      <c r="F188" s="1315"/>
      <c r="G188" s="1300"/>
    </row>
    <row r="189" spans="1:7">
      <c r="A189" s="1352"/>
      <c r="B189" s="1374" t="s">
        <v>1263</v>
      </c>
      <c r="C189" s="1375"/>
      <c r="D189" s="1376" t="s">
        <v>78</v>
      </c>
      <c r="E189" s="1377">
        <v>1</v>
      </c>
      <c r="F189" s="1315"/>
      <c r="G189" s="1300">
        <f t="shared" si="2"/>
        <v>0</v>
      </c>
    </row>
    <row r="190" spans="1:7">
      <c r="A190" s="1352"/>
      <c r="B190" s="1374" t="s">
        <v>1264</v>
      </c>
      <c r="C190" s="1375"/>
      <c r="D190" s="1376" t="s">
        <v>78</v>
      </c>
      <c r="E190" s="1377">
        <v>3</v>
      </c>
      <c r="F190" s="1315"/>
      <c r="G190" s="1300">
        <f t="shared" si="2"/>
        <v>0</v>
      </c>
    </row>
    <row r="191" spans="1:7">
      <c r="A191" s="794"/>
      <c r="B191" s="724"/>
      <c r="C191" s="1030"/>
      <c r="D191" s="718"/>
      <c r="G191" s="652"/>
    </row>
    <row r="192" spans="1:7">
      <c r="A192" s="794"/>
      <c r="B192" s="724"/>
      <c r="C192" s="1030"/>
      <c r="D192" s="718"/>
      <c r="G192" s="652"/>
    </row>
    <row r="193" spans="1:7" ht="25.5">
      <c r="A193" s="794">
        <f>IF(ISTEXT(B193),MAX($A$4:$A192)+1,"")</f>
        <v>21</v>
      </c>
      <c r="B193" s="724" t="s">
        <v>1265</v>
      </c>
      <c r="C193" s="1030"/>
      <c r="D193" s="718"/>
      <c r="G193" s="652"/>
    </row>
    <row r="194" spans="1:7">
      <c r="A194" s="794"/>
      <c r="B194" s="724"/>
      <c r="C194" s="1030"/>
      <c r="D194" s="718"/>
      <c r="G194" s="652"/>
    </row>
    <row r="195" spans="1:7">
      <c r="A195" s="794"/>
      <c r="B195" s="724" t="s">
        <v>1266</v>
      </c>
      <c r="C195" s="1030"/>
      <c r="D195" s="718" t="s">
        <v>78</v>
      </c>
      <c r="E195" s="715">
        <v>8</v>
      </c>
      <c r="G195" s="652">
        <f t="shared" ref="G195:G253" si="3">F195*E195</f>
        <v>0</v>
      </c>
    </row>
    <row r="196" spans="1:7">
      <c r="A196" s="794"/>
      <c r="B196" s="724"/>
      <c r="C196" s="1030"/>
      <c r="D196" s="718"/>
      <c r="G196" s="652"/>
    </row>
    <row r="197" spans="1:7">
      <c r="A197" s="794"/>
      <c r="B197" s="724"/>
      <c r="C197" s="1030"/>
      <c r="D197" s="718"/>
      <c r="G197" s="652"/>
    </row>
    <row r="198" spans="1:7" ht="25.5">
      <c r="A198" s="794">
        <f>IF(ISTEXT(B198),MAX($A$4:$A197)+1,"")</f>
        <v>22</v>
      </c>
      <c r="B198" s="724" t="s">
        <v>1267</v>
      </c>
      <c r="C198" s="1030"/>
      <c r="D198" s="718"/>
      <c r="G198" s="652"/>
    </row>
    <row r="199" spans="1:7">
      <c r="A199" s="794"/>
      <c r="B199" s="724"/>
      <c r="C199" s="1030"/>
      <c r="D199" s="718"/>
      <c r="G199" s="652"/>
    </row>
    <row r="200" spans="1:7">
      <c r="A200" s="794"/>
      <c r="B200" s="724" t="s">
        <v>1268</v>
      </c>
      <c r="C200" s="1030"/>
      <c r="D200" s="718" t="s">
        <v>78</v>
      </c>
      <c r="E200" s="715">
        <v>2</v>
      </c>
      <c r="G200" s="652">
        <f t="shared" si="3"/>
        <v>0</v>
      </c>
    </row>
    <row r="201" spans="1:7">
      <c r="A201" s="794"/>
      <c r="B201" s="724" t="s">
        <v>1269</v>
      </c>
      <c r="C201" s="1030"/>
      <c r="D201" s="718" t="s">
        <v>78</v>
      </c>
      <c r="E201" s="715">
        <v>5</v>
      </c>
      <c r="G201" s="652">
        <f t="shared" si="3"/>
        <v>0</v>
      </c>
    </row>
    <row r="202" spans="1:7">
      <c r="A202" s="794"/>
      <c r="B202" s="724" t="s">
        <v>1270</v>
      </c>
      <c r="C202" s="1030"/>
      <c r="D202" s="718" t="s">
        <v>78</v>
      </c>
      <c r="E202" s="715">
        <v>6</v>
      </c>
      <c r="G202" s="652">
        <f t="shared" si="3"/>
        <v>0</v>
      </c>
    </row>
    <row r="203" spans="1:7">
      <c r="A203" s="794"/>
      <c r="B203" s="724"/>
      <c r="C203" s="1030"/>
      <c r="D203" s="718"/>
      <c r="G203" s="652"/>
    </row>
    <row r="204" spans="1:7">
      <c r="A204" s="794"/>
      <c r="B204" s="724"/>
      <c r="C204" s="1030"/>
      <c r="D204" s="718"/>
      <c r="G204" s="652"/>
    </row>
    <row r="205" spans="1:7" ht="25.5">
      <c r="A205" s="794">
        <f>IF(ISTEXT(B205),MAX($A$4:$A204)+1,"")</f>
        <v>23</v>
      </c>
      <c r="B205" s="724" t="s">
        <v>1271</v>
      </c>
      <c r="C205" s="1030"/>
      <c r="D205" s="718"/>
      <c r="G205" s="652"/>
    </row>
    <row r="206" spans="1:7">
      <c r="A206" s="794"/>
      <c r="B206" s="724"/>
      <c r="C206" s="1030"/>
      <c r="D206" s="718"/>
      <c r="G206" s="652"/>
    </row>
    <row r="207" spans="1:7">
      <c r="A207" s="794"/>
      <c r="B207" s="724" t="s">
        <v>1269</v>
      </c>
      <c r="C207" s="1030"/>
      <c r="D207" s="718" t="s">
        <v>78</v>
      </c>
      <c r="E207" s="715">
        <v>1</v>
      </c>
      <c r="G207" s="652">
        <f t="shared" si="3"/>
        <v>0</v>
      </c>
    </row>
    <row r="208" spans="1:7">
      <c r="A208" s="794"/>
      <c r="B208" s="724" t="s">
        <v>1270</v>
      </c>
      <c r="C208" s="1030"/>
      <c r="D208" s="718" t="s">
        <v>78</v>
      </c>
      <c r="E208" s="715">
        <v>2</v>
      </c>
      <c r="G208" s="652">
        <f t="shared" si="3"/>
        <v>0</v>
      </c>
    </row>
    <row r="209" spans="1:7">
      <c r="A209" s="794"/>
      <c r="B209" s="724"/>
      <c r="C209" s="1030"/>
      <c r="D209" s="718"/>
      <c r="G209" s="652"/>
    </row>
    <row r="210" spans="1:7">
      <c r="A210" s="794"/>
      <c r="B210" s="724"/>
      <c r="C210" s="1030"/>
      <c r="D210" s="718"/>
      <c r="G210" s="652"/>
    </row>
    <row r="211" spans="1:7" ht="38.25">
      <c r="A211" s="794">
        <f>IF(ISTEXT(B211),MAX($A$4:$A210)+1,"")</f>
        <v>24</v>
      </c>
      <c r="B211" s="724" t="s">
        <v>1272</v>
      </c>
      <c r="C211" s="1030"/>
      <c r="D211" s="718" t="s">
        <v>78</v>
      </c>
      <c r="E211" s="715">
        <v>8</v>
      </c>
      <c r="G211" s="652">
        <f t="shared" si="3"/>
        <v>0</v>
      </c>
    </row>
    <row r="212" spans="1:7">
      <c r="A212" s="794"/>
      <c r="B212" s="724"/>
      <c r="C212" s="1030"/>
      <c r="D212" s="718"/>
      <c r="G212" s="652"/>
    </row>
    <row r="213" spans="1:7">
      <c r="A213" s="794"/>
      <c r="B213" s="724" t="str">
        <f>IF(ISTEXT(#REF!),MAX($A$4:$A211)+1,"")</f>
        <v/>
      </c>
      <c r="C213" s="1030"/>
      <c r="D213" s="718"/>
      <c r="G213" s="652"/>
    </row>
    <row r="214" spans="1:7" ht="38.25">
      <c r="A214" s="794">
        <f>IF(ISTEXT(B214),MAX($A$4:$A213)+1,"")</f>
        <v>25</v>
      </c>
      <c r="B214" s="724" t="s">
        <v>1273</v>
      </c>
      <c r="C214" s="1030"/>
      <c r="D214" s="718" t="s">
        <v>78</v>
      </c>
      <c r="E214" s="715">
        <v>2</v>
      </c>
      <c r="G214" s="652">
        <f t="shared" si="3"/>
        <v>0</v>
      </c>
    </row>
    <row r="215" spans="1:7">
      <c r="A215" s="794"/>
      <c r="B215" s="724"/>
      <c r="C215" s="1030"/>
      <c r="D215" s="718"/>
      <c r="G215" s="652"/>
    </row>
    <row r="216" spans="1:7">
      <c r="A216" s="794"/>
      <c r="B216" s="724"/>
      <c r="C216" s="1030"/>
      <c r="D216" s="718"/>
      <c r="G216" s="652"/>
    </row>
    <row r="217" spans="1:7" ht="38.25">
      <c r="A217" s="794">
        <f>IF(ISTEXT(B217),MAX($A$4:$A216)+1,"")</f>
        <v>26</v>
      </c>
      <c r="B217" s="774" t="s">
        <v>1274</v>
      </c>
      <c r="C217" s="954"/>
      <c r="D217" s="775"/>
      <c r="E217" s="776"/>
      <c r="G217" s="652"/>
    </row>
    <row r="218" spans="1:7">
      <c r="A218" s="777"/>
      <c r="B218" s="774"/>
      <c r="C218" s="954"/>
      <c r="D218" s="775"/>
      <c r="E218" s="776"/>
      <c r="G218" s="652"/>
    </row>
    <row r="219" spans="1:7">
      <c r="A219" s="777"/>
      <c r="B219" s="778" t="s">
        <v>1275</v>
      </c>
      <c r="C219" s="953"/>
      <c r="D219" s="775"/>
      <c r="E219" s="776"/>
      <c r="G219" s="652"/>
    </row>
    <row r="220" spans="1:7">
      <c r="A220" s="777"/>
      <c r="B220" s="778" t="s">
        <v>1276</v>
      </c>
      <c r="C220" s="953"/>
      <c r="D220" s="775"/>
      <c r="E220" s="776"/>
      <c r="G220" s="652"/>
    </row>
    <row r="221" spans="1:7">
      <c r="A221" s="777"/>
      <c r="B221" s="774"/>
      <c r="C221" s="954"/>
      <c r="D221" s="775"/>
      <c r="E221" s="776"/>
      <c r="G221" s="652"/>
    </row>
    <row r="222" spans="1:7" ht="25.5">
      <c r="A222" s="777"/>
      <c r="B222" s="778" t="s">
        <v>1277</v>
      </c>
      <c r="C222" s="953"/>
      <c r="D222" s="779" t="s">
        <v>78</v>
      </c>
      <c r="E222" s="780">
        <v>1</v>
      </c>
      <c r="G222" s="652">
        <f t="shared" si="3"/>
        <v>0</v>
      </c>
    </row>
    <row r="223" spans="1:7">
      <c r="A223" s="777"/>
      <c r="B223" s="778"/>
      <c r="C223" s="953"/>
      <c r="D223" s="775"/>
      <c r="E223" s="776"/>
      <c r="G223" s="652"/>
    </row>
    <row r="224" spans="1:7">
      <c r="A224" s="777"/>
      <c r="B224" s="778"/>
      <c r="C224" s="953"/>
      <c r="D224" s="775"/>
      <c r="E224" s="776"/>
      <c r="G224" s="652"/>
    </row>
    <row r="225" spans="1:7" ht="38.25">
      <c r="A225" s="794">
        <f>IF(ISTEXT(B225),MAX($A$4:$A224)+1,"")</f>
        <v>27</v>
      </c>
      <c r="B225" s="774" t="s">
        <v>1278</v>
      </c>
      <c r="C225" s="954"/>
      <c r="D225" s="775"/>
      <c r="E225" s="781"/>
      <c r="G225" s="652"/>
    </row>
    <row r="226" spans="1:7">
      <c r="A226" s="777"/>
      <c r="B226" s="778"/>
      <c r="C226" s="953"/>
      <c r="D226" s="775"/>
      <c r="E226" s="781"/>
      <c r="G226" s="652"/>
    </row>
    <row r="227" spans="1:7">
      <c r="A227" s="777"/>
      <c r="B227" s="778" t="s">
        <v>1259</v>
      </c>
      <c r="C227" s="953"/>
      <c r="D227" s="775" t="s">
        <v>78</v>
      </c>
      <c r="E227" s="781">
        <v>1</v>
      </c>
      <c r="G227" s="652">
        <f t="shared" si="3"/>
        <v>0</v>
      </c>
    </row>
    <row r="228" spans="1:7">
      <c r="A228" s="777"/>
      <c r="B228" s="778"/>
      <c r="C228" s="953"/>
      <c r="D228" s="775"/>
      <c r="E228" s="781"/>
      <c r="G228" s="652"/>
    </row>
    <row r="229" spans="1:7">
      <c r="A229" s="777"/>
      <c r="B229" s="778"/>
      <c r="C229" s="953"/>
      <c r="D229" s="775"/>
      <c r="E229" s="781"/>
      <c r="G229" s="652"/>
    </row>
    <row r="230" spans="1:7" ht="25.5">
      <c r="A230" s="794">
        <f>IF(ISTEXT(B230),MAX($A$4:$A229)+1,"")</f>
        <v>28</v>
      </c>
      <c r="B230" s="774" t="s">
        <v>1279</v>
      </c>
      <c r="C230" s="954"/>
      <c r="D230" s="775" t="s">
        <v>78</v>
      </c>
      <c r="E230" s="781">
        <v>1</v>
      </c>
      <c r="G230" s="652">
        <f t="shared" si="3"/>
        <v>0</v>
      </c>
    </row>
    <row r="231" spans="1:7">
      <c r="A231" s="777"/>
      <c r="B231" s="774"/>
      <c r="C231" s="954"/>
      <c r="D231" s="775"/>
      <c r="E231" s="781"/>
      <c r="G231" s="652"/>
    </row>
    <row r="232" spans="1:7">
      <c r="A232" s="777"/>
      <c r="B232" s="774"/>
      <c r="C232" s="954"/>
      <c r="D232" s="782"/>
      <c r="E232" s="780"/>
      <c r="G232" s="652"/>
    </row>
    <row r="233" spans="1:7" ht="38.25">
      <c r="A233" s="794">
        <f>IF(ISTEXT(B233),MAX($A$4:$A232)+1,"")</f>
        <v>29</v>
      </c>
      <c r="B233" s="724" t="s">
        <v>1280</v>
      </c>
      <c r="C233" s="1030"/>
      <c r="D233" s="718"/>
      <c r="G233" s="652"/>
    </row>
    <row r="234" spans="1:7" ht="25.5">
      <c r="A234" s="794"/>
      <c r="B234" s="724" t="s">
        <v>1281</v>
      </c>
      <c r="C234" s="1030"/>
      <c r="D234" s="718"/>
      <c r="G234" s="652"/>
    </row>
    <row r="235" spans="1:7" ht="25.5">
      <c r="A235" s="794"/>
      <c r="B235" s="724" t="s">
        <v>1080</v>
      </c>
      <c r="C235" s="1030"/>
      <c r="D235" s="718" t="s">
        <v>78</v>
      </c>
      <c r="E235" s="715">
        <v>8</v>
      </c>
      <c r="G235" s="652">
        <f t="shared" si="3"/>
        <v>0</v>
      </c>
    </row>
    <row r="236" spans="1:7">
      <c r="A236" s="794"/>
      <c r="B236" s="724"/>
      <c r="C236" s="1030"/>
      <c r="D236" s="718"/>
      <c r="G236" s="652"/>
    </row>
    <row r="237" spans="1:7">
      <c r="A237" s="794"/>
      <c r="B237" s="724"/>
      <c r="C237" s="1030"/>
      <c r="D237" s="718"/>
      <c r="G237" s="652"/>
    </row>
    <row r="238" spans="1:7">
      <c r="A238" s="1352">
        <f>IF(ISTEXT(B238),MAX($A$4:$A237)+1,"")</f>
        <v>30</v>
      </c>
      <c r="B238" s="1378" t="s">
        <v>1282</v>
      </c>
      <c r="C238" s="1379"/>
      <c r="D238" s="1376"/>
      <c r="E238" s="1377"/>
      <c r="F238" s="1315"/>
      <c r="G238" s="1300"/>
    </row>
    <row r="239" spans="1:7" ht="38.25">
      <c r="A239" s="1352"/>
      <c r="B239" s="1374" t="s">
        <v>1283</v>
      </c>
      <c r="C239" s="1375"/>
      <c r="D239" s="1376"/>
      <c r="E239" s="1377"/>
      <c r="F239" s="1315"/>
      <c r="G239" s="1300"/>
    </row>
    <row r="240" spans="1:7" ht="38.25">
      <c r="A240" s="1352"/>
      <c r="B240" s="1374" t="s">
        <v>1284</v>
      </c>
      <c r="C240" s="1375"/>
      <c r="D240" s="1376"/>
      <c r="E240" s="1377"/>
      <c r="F240" s="1315"/>
      <c r="G240" s="1300"/>
    </row>
    <row r="241" spans="1:7">
      <c r="A241" s="1352"/>
      <c r="B241" s="1374"/>
      <c r="C241" s="1375"/>
      <c r="D241" s="1376"/>
      <c r="E241" s="1377"/>
      <c r="F241" s="1315"/>
      <c r="G241" s="1300"/>
    </row>
    <row r="242" spans="1:7" ht="25.5">
      <c r="A242" s="1352"/>
      <c r="B242" s="1374" t="s">
        <v>1285</v>
      </c>
      <c r="C242" s="1375"/>
      <c r="D242" s="1376" t="s">
        <v>78</v>
      </c>
      <c r="E242" s="1377">
        <v>1</v>
      </c>
      <c r="F242" s="1333"/>
      <c r="G242" s="1300">
        <f t="shared" si="3"/>
        <v>0</v>
      </c>
    </row>
    <row r="243" spans="1:7">
      <c r="A243" s="794"/>
      <c r="B243" s="724"/>
      <c r="C243" s="1030"/>
      <c r="D243" s="718"/>
      <c r="F243" s="761"/>
      <c r="G243" s="652"/>
    </row>
    <row r="244" spans="1:7">
      <c r="A244" s="794"/>
      <c r="B244" s="724" t="s">
        <v>635</v>
      </c>
      <c r="C244" s="1030"/>
      <c r="D244" s="718"/>
      <c r="F244" s="761"/>
      <c r="G244" s="652"/>
    </row>
    <row r="245" spans="1:7" ht="38.25">
      <c r="A245" s="794"/>
      <c r="B245" s="724" t="s">
        <v>1286</v>
      </c>
      <c r="C245" s="1030"/>
      <c r="D245" s="718"/>
      <c r="G245" s="652"/>
    </row>
    <row r="246" spans="1:7">
      <c r="A246" s="794"/>
      <c r="B246" s="724"/>
      <c r="C246" s="1030"/>
      <c r="D246" s="718"/>
      <c r="G246" s="652"/>
    </row>
    <row r="247" spans="1:7">
      <c r="A247" s="794"/>
      <c r="B247" s="724"/>
      <c r="C247" s="1030"/>
      <c r="D247" s="718"/>
      <c r="G247" s="652"/>
    </row>
    <row r="248" spans="1:7" ht="102">
      <c r="A248" s="794">
        <f>IF(ISTEXT(B248),MAX($A$4:$A247)+1,"")</f>
        <v>31</v>
      </c>
      <c r="B248" s="728" t="s">
        <v>1287</v>
      </c>
      <c r="C248" s="951"/>
      <c r="G248" s="652"/>
    </row>
    <row r="249" spans="1:7" ht="38.25">
      <c r="B249" s="732" t="s">
        <v>1288</v>
      </c>
      <c r="D249" s="714" t="s">
        <v>78</v>
      </c>
      <c r="E249" s="749">
        <v>1</v>
      </c>
      <c r="G249" s="652">
        <f t="shared" si="3"/>
        <v>0</v>
      </c>
    </row>
    <row r="250" spans="1:7">
      <c r="D250" s="750"/>
      <c r="E250" s="750"/>
      <c r="G250" s="652"/>
    </row>
    <row r="251" spans="1:7">
      <c r="A251" s="794"/>
      <c r="B251" s="724"/>
      <c r="C251" s="1030"/>
      <c r="D251" s="718"/>
      <c r="G251" s="652"/>
    </row>
    <row r="252" spans="1:7" ht="102">
      <c r="A252" s="794">
        <f>IF(ISTEXT(B252),MAX($A$4:$A251)+1,"")</f>
        <v>32</v>
      </c>
      <c r="B252" s="728" t="s">
        <v>1289</v>
      </c>
      <c r="C252" s="951"/>
      <c r="G252" s="652"/>
    </row>
    <row r="253" spans="1:7" ht="38.25">
      <c r="B253" s="732" t="s">
        <v>1290</v>
      </c>
      <c r="D253" s="714" t="s">
        <v>78</v>
      </c>
      <c r="E253" s="749">
        <v>1</v>
      </c>
      <c r="F253" s="761"/>
      <c r="G253" s="652">
        <f t="shared" si="3"/>
        <v>0</v>
      </c>
    </row>
    <row r="254" spans="1:7">
      <c r="E254" s="749"/>
      <c r="F254" s="761"/>
      <c r="G254" s="652"/>
    </row>
    <row r="255" spans="1:7">
      <c r="A255" s="706"/>
      <c r="B255" s="716"/>
      <c r="C255" s="1031"/>
      <c r="D255" s="775"/>
      <c r="E255" s="781"/>
      <c r="F255" s="761"/>
      <c r="G255" s="652"/>
    </row>
    <row r="256" spans="1:7" ht="38.25">
      <c r="A256" s="794">
        <f>IF(ISTEXT(B256),MAX($A$4:$A255)+1,"")</f>
        <v>33</v>
      </c>
      <c r="B256" s="774" t="s">
        <v>1291</v>
      </c>
      <c r="C256" s="954"/>
      <c r="D256" s="775"/>
      <c r="E256" s="781"/>
      <c r="G256" s="652"/>
    </row>
    <row r="257" spans="1:7">
      <c r="A257" s="777"/>
      <c r="B257" s="774"/>
      <c r="C257" s="954"/>
      <c r="D257" s="775"/>
      <c r="E257" s="781"/>
      <c r="F257" s="616"/>
      <c r="G257" s="652"/>
    </row>
    <row r="258" spans="1:7">
      <c r="A258" s="777"/>
      <c r="B258" s="774" t="s">
        <v>1292</v>
      </c>
      <c r="C258" s="954"/>
      <c r="D258" s="775"/>
      <c r="E258" s="781"/>
      <c r="F258" s="616"/>
      <c r="G258" s="652"/>
    </row>
    <row r="259" spans="1:7">
      <c r="A259" s="777"/>
      <c r="B259" s="778" t="s">
        <v>1293</v>
      </c>
      <c r="C259" s="953"/>
      <c r="D259" s="775"/>
      <c r="E259" s="781"/>
      <c r="F259" s="616"/>
      <c r="G259" s="652"/>
    </row>
    <row r="260" spans="1:7">
      <c r="A260" s="777"/>
      <c r="B260" s="778" t="s">
        <v>1294</v>
      </c>
      <c r="C260" s="953"/>
      <c r="D260" s="775"/>
      <c r="E260" s="781"/>
      <c r="F260" s="616"/>
      <c r="G260" s="652"/>
    </row>
    <row r="261" spans="1:7">
      <c r="A261" s="777"/>
      <c r="B261" s="814" t="s">
        <v>1073</v>
      </c>
      <c r="C261" s="1020"/>
      <c r="D261" s="775"/>
      <c r="E261" s="781"/>
      <c r="G261" s="652"/>
    </row>
    <row r="262" spans="1:7">
      <c r="A262" s="792"/>
      <c r="B262" s="835"/>
      <c r="C262" s="1032"/>
      <c r="D262" s="785"/>
      <c r="E262" s="786"/>
      <c r="F262" s="616"/>
      <c r="G262" s="652"/>
    </row>
    <row r="263" spans="1:7" ht="25.5">
      <c r="A263" s="777"/>
      <c r="B263" s="778" t="s">
        <v>1295</v>
      </c>
      <c r="C263" s="953"/>
      <c r="D263" s="775" t="s">
        <v>78</v>
      </c>
      <c r="E263" s="781">
        <v>1</v>
      </c>
      <c r="F263" s="616"/>
      <c r="G263" s="652">
        <f t="shared" ref="G263:G322" si="4">F263*E263</f>
        <v>0</v>
      </c>
    </row>
    <row r="264" spans="1:7" ht="38.25">
      <c r="A264" s="777"/>
      <c r="B264" s="778" t="s">
        <v>1296</v>
      </c>
      <c r="C264" s="953"/>
      <c r="D264" s="836"/>
      <c r="E264" s="837"/>
      <c r="G264" s="652"/>
    </row>
    <row r="265" spans="1:7">
      <c r="A265" s="777"/>
      <c r="B265" s="778"/>
      <c r="C265" s="953"/>
      <c r="D265" s="775"/>
      <c r="E265" s="781"/>
      <c r="F265" s="616"/>
      <c r="G265" s="652"/>
    </row>
    <row r="266" spans="1:7">
      <c r="A266" s="777"/>
      <c r="B266" s="778"/>
      <c r="C266" s="953"/>
      <c r="D266" s="775"/>
      <c r="E266" s="781"/>
      <c r="F266" s="616"/>
      <c r="G266" s="652"/>
    </row>
    <row r="267" spans="1:7" ht="38.25">
      <c r="A267" s="1352">
        <f>IF(ISTEXT(B267),MAX($A$4:$A266)+1,"")</f>
        <v>34</v>
      </c>
      <c r="B267" s="1380" t="s">
        <v>1297</v>
      </c>
      <c r="C267" s="1381"/>
      <c r="D267" s="1360"/>
      <c r="E267" s="1382"/>
      <c r="F267" s="1299"/>
      <c r="G267" s="1300"/>
    </row>
    <row r="268" spans="1:7">
      <c r="A268" s="1357"/>
      <c r="B268" s="1380"/>
      <c r="C268" s="1381"/>
      <c r="D268" s="1360"/>
      <c r="E268" s="1382"/>
      <c r="F268" s="1299"/>
      <c r="G268" s="1300"/>
    </row>
    <row r="269" spans="1:7">
      <c r="A269" s="1357"/>
      <c r="B269" s="1380" t="s">
        <v>1298</v>
      </c>
      <c r="C269" s="1381"/>
      <c r="D269" s="1360"/>
      <c r="E269" s="1382"/>
      <c r="F269" s="1299"/>
      <c r="G269" s="1300"/>
    </row>
    <row r="270" spans="1:7">
      <c r="A270" s="1357"/>
      <c r="B270" s="1383" t="s">
        <v>1299</v>
      </c>
      <c r="C270" s="1384"/>
      <c r="D270" s="1360"/>
      <c r="E270" s="1382"/>
      <c r="F270" s="1299"/>
      <c r="G270" s="1300"/>
    </row>
    <row r="271" spans="1:7">
      <c r="A271" s="1357"/>
      <c r="B271" s="1383" t="s">
        <v>1300</v>
      </c>
      <c r="C271" s="1384"/>
      <c r="D271" s="1360"/>
      <c r="E271" s="1382"/>
      <c r="F271" s="1315"/>
      <c r="G271" s="1300"/>
    </row>
    <row r="272" spans="1:7">
      <c r="A272" s="1357"/>
      <c r="B272" s="1358" t="s">
        <v>1073</v>
      </c>
      <c r="C272" s="1359"/>
      <c r="D272" s="1360"/>
      <c r="E272" s="1382"/>
      <c r="F272" s="1299"/>
      <c r="G272" s="1300"/>
    </row>
    <row r="273" spans="1:7">
      <c r="A273" s="1385"/>
      <c r="B273" s="1386"/>
      <c r="C273" s="1387"/>
      <c r="D273" s="1388"/>
      <c r="E273" s="1389"/>
      <c r="F273" s="1299"/>
      <c r="G273" s="1300"/>
    </row>
    <row r="274" spans="1:7" ht="38.25">
      <c r="A274" s="1357"/>
      <c r="B274" s="1383" t="s">
        <v>1301</v>
      </c>
      <c r="C274" s="1384"/>
      <c r="D274" s="1360" t="s">
        <v>78</v>
      </c>
      <c r="E274" s="1382">
        <v>1</v>
      </c>
      <c r="F274" s="1315"/>
      <c r="G274" s="1300">
        <f t="shared" si="4"/>
        <v>0</v>
      </c>
    </row>
    <row r="275" spans="1:7" ht="38.25">
      <c r="A275" s="1357"/>
      <c r="B275" s="1383" t="s">
        <v>1296</v>
      </c>
      <c r="C275" s="1384"/>
      <c r="D275" s="1390"/>
      <c r="E275" s="1391"/>
      <c r="F275" s="1299"/>
      <c r="G275" s="1300"/>
    </row>
    <row r="276" spans="1:7">
      <c r="A276" s="777"/>
      <c r="B276" s="778"/>
      <c r="C276" s="953"/>
      <c r="D276" s="775"/>
      <c r="E276" s="781"/>
      <c r="F276" s="616"/>
      <c r="G276" s="652"/>
    </row>
    <row r="277" spans="1:7">
      <c r="A277" s="777"/>
      <c r="B277" s="778"/>
      <c r="C277" s="953"/>
      <c r="D277" s="775"/>
      <c r="E277" s="781"/>
      <c r="G277" s="652"/>
    </row>
    <row r="278" spans="1:7" ht="51">
      <c r="A278" s="1352">
        <f>IF(ISTEXT(B278),MAX($A$4:$A277)+1,"")</f>
        <v>35</v>
      </c>
      <c r="B278" s="1380" t="s">
        <v>1302</v>
      </c>
      <c r="C278" s="1381"/>
      <c r="D278" s="1360"/>
      <c r="E278" s="1382"/>
      <c r="F278" s="1392"/>
      <c r="G278" s="1300"/>
    </row>
    <row r="279" spans="1:7">
      <c r="A279" s="1357"/>
      <c r="B279" s="1380"/>
      <c r="C279" s="1381"/>
      <c r="D279" s="1360"/>
      <c r="E279" s="1382"/>
      <c r="F279" s="1392"/>
      <c r="G279" s="1300"/>
    </row>
    <row r="280" spans="1:7">
      <c r="A280" s="1357"/>
      <c r="B280" s="1380" t="s">
        <v>1303</v>
      </c>
      <c r="C280" s="1381"/>
      <c r="D280" s="1360"/>
      <c r="E280" s="1382"/>
      <c r="F280" s="1315"/>
      <c r="G280" s="1300"/>
    </row>
    <row r="281" spans="1:7">
      <c r="A281" s="1357"/>
      <c r="B281" s="1383" t="s">
        <v>1304</v>
      </c>
      <c r="C281" s="1384"/>
      <c r="D281" s="1360"/>
      <c r="E281" s="1382"/>
      <c r="F281" s="1392"/>
      <c r="G281" s="1300"/>
    </row>
    <row r="282" spans="1:7">
      <c r="A282" s="1357"/>
      <c r="B282" s="1383" t="s">
        <v>1305</v>
      </c>
      <c r="C282" s="1384"/>
      <c r="D282" s="1360"/>
      <c r="E282" s="1382"/>
      <c r="F282" s="1392"/>
      <c r="G282" s="1300"/>
    </row>
    <row r="283" spans="1:7">
      <c r="A283" s="1357"/>
      <c r="B283" s="1358" t="s">
        <v>1073</v>
      </c>
      <c r="C283" s="1359"/>
      <c r="D283" s="1360"/>
      <c r="E283" s="1382"/>
      <c r="F283" s="1393"/>
      <c r="G283" s="1300"/>
    </row>
    <row r="284" spans="1:7">
      <c r="A284" s="1385"/>
      <c r="B284" s="1386"/>
      <c r="C284" s="1387"/>
      <c r="D284" s="1388"/>
      <c r="E284" s="1389"/>
      <c r="F284" s="1394"/>
      <c r="G284" s="1300"/>
    </row>
    <row r="285" spans="1:7" ht="25.5">
      <c r="A285" s="1357"/>
      <c r="B285" s="1383" t="s">
        <v>1306</v>
      </c>
      <c r="C285" s="1384"/>
      <c r="D285" s="1360" t="s">
        <v>78</v>
      </c>
      <c r="E285" s="1382">
        <v>1</v>
      </c>
      <c r="F285" s="1315"/>
      <c r="G285" s="1300">
        <f t="shared" si="4"/>
        <v>0</v>
      </c>
    </row>
    <row r="286" spans="1:7" ht="38.25">
      <c r="A286" s="1357"/>
      <c r="B286" s="1383" t="s">
        <v>1296</v>
      </c>
      <c r="C286" s="1384"/>
      <c r="D286" s="1390"/>
      <c r="E286" s="1391"/>
      <c r="F286" s="1333"/>
      <c r="G286" s="1300"/>
    </row>
    <row r="287" spans="1:7">
      <c r="A287" s="777"/>
      <c r="B287" s="778"/>
      <c r="C287" s="953"/>
      <c r="D287" s="775"/>
      <c r="E287" s="781"/>
      <c r="F287" s="764"/>
      <c r="G287" s="652"/>
    </row>
    <row r="288" spans="1:7">
      <c r="A288" s="777"/>
      <c r="B288" s="778"/>
      <c r="C288" s="953"/>
      <c r="D288" s="775"/>
      <c r="E288" s="781"/>
      <c r="F288" s="764"/>
      <c r="G288" s="652"/>
    </row>
    <row r="289" spans="1:7" ht="76.5">
      <c r="A289" s="1352">
        <f>IF(ISTEXT(B289),MAX($A$4:$A288)+1,"")</f>
        <v>36</v>
      </c>
      <c r="B289" s="1395" t="s">
        <v>1307</v>
      </c>
      <c r="C289" s="1396"/>
      <c r="D289" s="1388"/>
      <c r="E289" s="1389"/>
      <c r="F289" s="1347"/>
      <c r="G289" s="1300"/>
    </row>
    <row r="290" spans="1:7">
      <c r="A290" s="1385"/>
      <c r="B290" s="1386"/>
      <c r="C290" s="1387"/>
      <c r="D290" s="1388"/>
      <c r="E290" s="1389"/>
      <c r="F290" s="1347"/>
      <c r="G290" s="1300"/>
    </row>
    <row r="291" spans="1:7">
      <c r="A291" s="1357"/>
      <c r="B291" s="1380" t="s">
        <v>1308</v>
      </c>
      <c r="C291" s="1381"/>
      <c r="D291" s="1360"/>
      <c r="E291" s="1382"/>
      <c r="F291" s="1347"/>
      <c r="G291" s="1300"/>
    </row>
    <row r="292" spans="1:7">
      <c r="A292" s="1385"/>
      <c r="B292" s="1386" t="s">
        <v>1309</v>
      </c>
      <c r="C292" s="1387"/>
      <c r="D292" s="1388"/>
      <c r="E292" s="1389"/>
      <c r="F292" s="1347"/>
      <c r="G292" s="1300"/>
    </row>
    <row r="293" spans="1:7">
      <c r="A293" s="1385"/>
      <c r="B293" s="1386" t="s">
        <v>1310</v>
      </c>
      <c r="C293" s="1387"/>
      <c r="D293" s="1388"/>
      <c r="E293" s="1389"/>
      <c r="F293" s="1315"/>
      <c r="G293" s="1300"/>
    </row>
    <row r="294" spans="1:7">
      <c r="A294" s="1385"/>
      <c r="B294" s="1386" t="s">
        <v>1311</v>
      </c>
      <c r="C294" s="1387"/>
      <c r="D294" s="1388"/>
      <c r="E294" s="1389"/>
      <c r="F294" s="1315"/>
      <c r="G294" s="1300"/>
    </row>
    <row r="295" spans="1:7">
      <c r="A295" s="1385"/>
      <c r="B295" s="1386" t="s">
        <v>1312</v>
      </c>
      <c r="C295" s="1387"/>
      <c r="D295" s="1397"/>
      <c r="E295" s="1398"/>
      <c r="F295" s="1315"/>
      <c r="G295" s="1300"/>
    </row>
    <row r="296" spans="1:7">
      <c r="A296" s="1385"/>
      <c r="B296" s="1386"/>
      <c r="C296" s="1387"/>
      <c r="D296" s="1388"/>
      <c r="E296" s="1389"/>
      <c r="F296" s="1315"/>
      <c r="G296" s="1300"/>
    </row>
    <row r="297" spans="1:7" ht="25.5">
      <c r="A297" s="1385"/>
      <c r="B297" s="1386" t="s">
        <v>1313</v>
      </c>
      <c r="C297" s="1387"/>
      <c r="D297" s="1397" t="s">
        <v>71</v>
      </c>
      <c r="E297" s="1399">
        <v>1</v>
      </c>
      <c r="F297" s="1315"/>
      <c r="G297" s="1300">
        <f t="shared" si="4"/>
        <v>0</v>
      </c>
    </row>
    <row r="298" spans="1:7">
      <c r="A298" s="792"/>
      <c r="B298" s="835"/>
      <c r="C298" s="1032"/>
      <c r="D298" s="787"/>
      <c r="E298" s="788"/>
      <c r="G298" s="652"/>
    </row>
    <row r="299" spans="1:7">
      <c r="A299" s="792"/>
      <c r="B299" s="835"/>
      <c r="C299" s="1032"/>
      <c r="D299" s="787"/>
      <c r="E299" s="788"/>
      <c r="G299" s="652"/>
    </row>
    <row r="300" spans="1:7" ht="114.75">
      <c r="A300" s="1352">
        <f>IF(ISTEXT(B300),MAX($A$4:$A299)+1,"")</f>
        <v>37</v>
      </c>
      <c r="B300" s="1400" t="s">
        <v>1314</v>
      </c>
      <c r="C300" s="1401"/>
      <c r="D300" s="1402"/>
      <c r="E300" s="1402"/>
      <c r="F300" s="1315"/>
      <c r="G300" s="1300"/>
    </row>
    <row r="301" spans="1:7" ht="76.5">
      <c r="A301" s="1352"/>
      <c r="B301" s="1400" t="s">
        <v>1315</v>
      </c>
      <c r="C301" s="1401"/>
      <c r="D301" s="1402"/>
      <c r="E301" s="1402"/>
      <c r="F301" s="1315"/>
      <c r="G301" s="1300"/>
    </row>
    <row r="302" spans="1:7">
      <c r="A302" s="1352"/>
      <c r="B302" s="1400"/>
      <c r="C302" s="1401"/>
      <c r="D302" s="1402"/>
      <c r="E302" s="1402"/>
      <c r="F302" s="1315"/>
      <c r="G302" s="1300"/>
    </row>
    <row r="303" spans="1:7">
      <c r="A303" s="1352"/>
      <c r="B303" s="1403" t="s">
        <v>1316</v>
      </c>
      <c r="C303" s="1404"/>
      <c r="D303" s="1355" t="s">
        <v>78</v>
      </c>
      <c r="E303" s="1402">
        <v>1</v>
      </c>
      <c r="F303" s="1315"/>
      <c r="G303" s="1300">
        <f t="shared" si="4"/>
        <v>0</v>
      </c>
    </row>
    <row r="304" spans="1:7">
      <c r="A304" s="838"/>
      <c r="B304" s="793"/>
      <c r="C304" s="1033"/>
      <c r="D304" s="782"/>
      <c r="E304" s="839"/>
      <c r="F304" s="761"/>
      <c r="G304" s="652"/>
    </row>
    <row r="305" spans="1:7">
      <c r="A305" s="792"/>
      <c r="B305" s="835"/>
      <c r="C305" s="1032"/>
      <c r="D305" s="787"/>
      <c r="E305" s="788"/>
      <c r="F305" s="761"/>
      <c r="G305" s="652"/>
    </row>
    <row r="306" spans="1:7" ht="25.5">
      <c r="A306" s="794">
        <f>IF(ISTEXT(B306),MAX($A$4:$A305)+1,"")</f>
        <v>38</v>
      </c>
      <c r="B306" s="707" t="s">
        <v>1317</v>
      </c>
      <c r="C306" s="1034"/>
      <c r="D306" s="840"/>
      <c r="E306" s="840"/>
      <c r="F306" s="761"/>
      <c r="G306" s="652"/>
    </row>
    <row r="307" spans="1:7" ht="25.5">
      <c r="A307" s="706"/>
      <c r="B307" s="716" t="s">
        <v>1318</v>
      </c>
      <c r="C307" s="1031"/>
      <c r="D307" s="704" t="s">
        <v>71</v>
      </c>
      <c r="E307" s="705">
        <v>1</v>
      </c>
      <c r="G307" s="652">
        <f t="shared" si="4"/>
        <v>0</v>
      </c>
    </row>
    <row r="308" spans="1:7">
      <c r="A308" s="706"/>
      <c r="B308" s="716"/>
      <c r="C308" s="1031"/>
      <c r="D308" s="704"/>
      <c r="E308" s="705"/>
      <c r="G308" s="652"/>
    </row>
    <row r="309" spans="1:7">
      <c r="A309" s="792"/>
      <c r="B309" s="835"/>
      <c r="C309" s="1032"/>
      <c r="D309" s="785"/>
      <c r="E309" s="786"/>
      <c r="F309" s="764"/>
      <c r="G309" s="652"/>
    </row>
    <row r="310" spans="1:7">
      <c r="A310" s="827" t="s">
        <v>1319</v>
      </c>
      <c r="B310" s="828" t="s">
        <v>1320</v>
      </c>
      <c r="C310" s="941"/>
      <c r="D310" s="807"/>
      <c r="E310" s="829"/>
      <c r="F310" s="1041"/>
      <c r="G310" s="829"/>
    </row>
    <row r="311" spans="1:7">
      <c r="A311" s="794"/>
      <c r="B311" s="817"/>
      <c r="C311" s="1023"/>
      <c r="D311" s="812"/>
      <c r="E311" s="841"/>
      <c r="G311" s="652"/>
    </row>
    <row r="312" spans="1:7" ht="76.5">
      <c r="A312" s="794">
        <f>IF(ISTEXT(B312),MAX($A$4:$A311)+1,"")</f>
        <v>39</v>
      </c>
      <c r="B312" s="711" t="s">
        <v>1059</v>
      </c>
      <c r="C312" s="1035"/>
      <c r="D312" s="699"/>
      <c r="E312" s="699"/>
      <c r="F312" s="764"/>
      <c r="G312" s="652"/>
    </row>
    <row r="313" spans="1:7" ht="51">
      <c r="A313" s="639"/>
      <c r="B313" s="711" t="s">
        <v>1060</v>
      </c>
      <c r="C313" s="1035"/>
      <c r="D313" s="699"/>
      <c r="E313" s="699"/>
      <c r="G313" s="652"/>
    </row>
    <row r="314" spans="1:7" ht="63.75">
      <c r="A314" s="639"/>
      <c r="B314" s="711" t="s">
        <v>1061</v>
      </c>
      <c r="C314" s="1035"/>
      <c r="D314" s="699"/>
      <c r="E314" s="699"/>
      <c r="G314" s="652"/>
    </row>
    <row r="315" spans="1:7">
      <c r="A315" s="639"/>
      <c r="B315" s="711"/>
      <c r="C315" s="1035"/>
      <c r="D315" s="699"/>
      <c r="E315" s="699"/>
      <c r="F315" s="764"/>
      <c r="G315" s="652"/>
    </row>
    <row r="316" spans="1:7">
      <c r="A316" s="639"/>
      <c r="B316" s="712" t="s">
        <v>1321</v>
      </c>
      <c r="C316" s="1036"/>
      <c r="D316" s="699"/>
      <c r="E316" s="699"/>
      <c r="F316" s="616"/>
      <c r="G316" s="652"/>
    </row>
    <row r="317" spans="1:7">
      <c r="A317" s="639"/>
      <c r="B317" s="713" t="s">
        <v>1106</v>
      </c>
      <c r="C317" s="1027"/>
      <c r="D317" s="699" t="s">
        <v>648</v>
      </c>
      <c r="E317" s="699">
        <v>5</v>
      </c>
      <c r="F317" s="616"/>
      <c r="G317" s="652">
        <f t="shared" si="4"/>
        <v>0</v>
      </c>
    </row>
    <row r="318" spans="1:7">
      <c r="A318" s="639"/>
      <c r="B318" s="713"/>
      <c r="C318" s="1027"/>
      <c r="D318" s="699"/>
      <c r="E318" s="699"/>
      <c r="F318" s="616"/>
      <c r="G318" s="652"/>
    </row>
    <row r="319" spans="1:7">
      <c r="A319" s="794"/>
      <c r="B319" s="728"/>
      <c r="C319" s="951"/>
      <c r="E319" s="749"/>
      <c r="F319" s="616"/>
      <c r="G319" s="652"/>
    </row>
    <row r="320" spans="1:7" ht="25.5">
      <c r="A320" s="794">
        <f>IF(ISTEXT(B320),MAX($A$4:$A319)+1,"")</f>
        <v>40</v>
      </c>
      <c r="B320" s="834" t="s">
        <v>1258</v>
      </c>
      <c r="C320" s="955"/>
      <c r="D320" s="737"/>
      <c r="E320" s="738"/>
      <c r="F320" s="616"/>
      <c r="G320" s="652"/>
    </row>
    <row r="321" spans="1:7">
      <c r="A321" s="794"/>
      <c r="B321" s="834"/>
      <c r="C321" s="955"/>
      <c r="D321" s="737"/>
      <c r="E321" s="738"/>
      <c r="F321" s="616"/>
      <c r="G321" s="652"/>
    </row>
    <row r="322" spans="1:7">
      <c r="A322" s="794"/>
      <c r="B322" s="736" t="s">
        <v>1259</v>
      </c>
      <c r="C322" s="1026"/>
      <c r="D322" s="737" t="s">
        <v>78</v>
      </c>
      <c r="E322" s="738">
        <v>1</v>
      </c>
      <c r="F322" s="616"/>
      <c r="G322" s="652">
        <f t="shared" si="4"/>
        <v>0</v>
      </c>
    </row>
    <row r="323" spans="1:7">
      <c r="A323" s="794"/>
      <c r="B323" s="724"/>
      <c r="C323" s="1030"/>
      <c r="D323" s="718"/>
      <c r="F323" s="696"/>
      <c r="G323" s="652"/>
    </row>
    <row r="324" spans="1:7">
      <c r="A324" s="794"/>
      <c r="B324" s="736"/>
      <c r="C324" s="1026"/>
      <c r="D324" s="737"/>
      <c r="E324" s="738"/>
      <c r="G324" s="652"/>
    </row>
    <row r="325" spans="1:7" ht="25.5">
      <c r="A325" s="794">
        <f>IF(ISTEXT(B325),MAX($A$4:$A324)+1,"")</f>
        <v>41</v>
      </c>
      <c r="B325" s="724" t="s">
        <v>1267</v>
      </c>
      <c r="C325" s="1030"/>
      <c r="D325" s="718"/>
      <c r="G325" s="652"/>
    </row>
    <row r="326" spans="1:7">
      <c r="A326" s="794"/>
      <c r="B326" s="724"/>
      <c r="C326" s="1030"/>
      <c r="D326" s="718"/>
      <c r="G326" s="652"/>
    </row>
    <row r="327" spans="1:7">
      <c r="A327" s="794"/>
      <c r="B327" s="724" t="s">
        <v>1269</v>
      </c>
      <c r="C327" s="1030"/>
      <c r="D327" s="718" t="s">
        <v>78</v>
      </c>
      <c r="E327" s="715">
        <v>2</v>
      </c>
      <c r="G327" s="652">
        <f t="shared" ref="G327:G346" si="5">F327*E327</f>
        <v>0</v>
      </c>
    </row>
    <row r="328" spans="1:7">
      <c r="A328" s="794"/>
      <c r="B328" s="724"/>
      <c r="C328" s="1030"/>
      <c r="D328" s="718"/>
      <c r="G328" s="652"/>
    </row>
    <row r="329" spans="1:7">
      <c r="A329" s="794"/>
      <c r="B329" s="724"/>
      <c r="C329" s="1030"/>
      <c r="D329" s="718"/>
      <c r="G329" s="652"/>
    </row>
    <row r="330" spans="1:7" ht="25.5">
      <c r="A330" s="794">
        <f>IF(ISTEXT(B330),MAX($A$4:$A329)+1,"")</f>
        <v>42</v>
      </c>
      <c r="B330" s="724" t="s">
        <v>1271</v>
      </c>
      <c r="C330" s="1030"/>
      <c r="D330" s="718"/>
      <c r="G330" s="652"/>
    </row>
    <row r="331" spans="1:7">
      <c r="A331" s="794"/>
      <c r="B331" s="724"/>
      <c r="C331" s="1030"/>
      <c r="D331" s="718"/>
      <c r="G331" s="652"/>
    </row>
    <row r="332" spans="1:7">
      <c r="A332" s="794"/>
      <c r="B332" s="724" t="s">
        <v>1269</v>
      </c>
      <c r="C332" s="1030"/>
      <c r="D332" s="718" t="s">
        <v>78</v>
      </c>
      <c r="E332" s="715">
        <v>2</v>
      </c>
      <c r="G332" s="652">
        <f t="shared" si="5"/>
        <v>0</v>
      </c>
    </row>
    <row r="333" spans="1:7">
      <c r="A333" s="794"/>
      <c r="B333" s="724"/>
      <c r="C333" s="1030"/>
      <c r="D333" s="718"/>
      <c r="G333" s="652"/>
    </row>
    <row r="334" spans="1:7">
      <c r="A334" s="794"/>
      <c r="B334" s="724"/>
      <c r="C334" s="1030"/>
      <c r="D334" s="718"/>
      <c r="G334" s="652"/>
    </row>
    <row r="335" spans="1:7" ht="38.25">
      <c r="A335" s="1352">
        <f>IF(ISTEXT(B335),MAX($A$4:$A334)+1,"")</f>
        <v>43</v>
      </c>
      <c r="B335" s="1380" t="s">
        <v>1322</v>
      </c>
      <c r="C335" s="1381"/>
      <c r="D335" s="1360"/>
      <c r="E335" s="1382"/>
      <c r="F335" s="1315"/>
      <c r="G335" s="1300"/>
    </row>
    <row r="336" spans="1:7" ht="38.25">
      <c r="A336" s="1357"/>
      <c r="B336" s="1383" t="s">
        <v>1323</v>
      </c>
      <c r="C336" s="1384"/>
      <c r="D336" s="1360"/>
      <c r="E336" s="1382"/>
      <c r="F336" s="1315"/>
      <c r="G336" s="1300"/>
    </row>
    <row r="337" spans="1:7">
      <c r="A337" s="1357"/>
      <c r="B337" s="1383"/>
      <c r="C337" s="1384"/>
      <c r="D337" s="1360"/>
      <c r="E337" s="1382"/>
      <c r="F337" s="1315"/>
      <c r="G337" s="1300"/>
    </row>
    <row r="338" spans="1:7">
      <c r="A338" s="1370"/>
      <c r="B338" s="1358" t="s">
        <v>1324</v>
      </c>
      <c r="C338" s="1359"/>
      <c r="D338" s="1360" t="s">
        <v>71</v>
      </c>
      <c r="E338" s="1382">
        <v>1</v>
      </c>
      <c r="F338" s="1315"/>
      <c r="G338" s="1300">
        <f t="shared" si="5"/>
        <v>0</v>
      </c>
    </row>
    <row r="339" spans="1:7">
      <c r="A339" s="1370"/>
      <c r="B339" s="1358"/>
      <c r="C339" s="1359"/>
      <c r="D339" s="1360"/>
      <c r="E339" s="1382"/>
      <c r="F339" s="1315"/>
      <c r="G339" s="1300"/>
    </row>
    <row r="340" spans="1:7" ht="25.5">
      <c r="A340" s="1370"/>
      <c r="B340" s="1358" t="s">
        <v>1325</v>
      </c>
      <c r="C340" s="1359"/>
      <c r="D340" s="1360"/>
      <c r="E340" s="1382"/>
      <c r="F340" s="1315"/>
      <c r="G340" s="1300"/>
    </row>
    <row r="341" spans="1:7">
      <c r="A341" s="587"/>
      <c r="B341" s="814"/>
      <c r="C341" s="1020"/>
      <c r="D341" s="775"/>
      <c r="E341" s="776"/>
      <c r="G341" s="652"/>
    </row>
    <row r="342" spans="1:7">
      <c r="A342" s="794"/>
      <c r="B342" s="724"/>
      <c r="C342" s="1030"/>
      <c r="D342" s="718"/>
      <c r="G342" s="652"/>
    </row>
    <row r="343" spans="1:7" ht="38.25">
      <c r="A343" s="794">
        <f>IF(ISTEXT(B343),MAX($A$4:$A342)+1,"")</f>
        <v>44</v>
      </c>
      <c r="B343" s="724" t="s">
        <v>1272</v>
      </c>
      <c r="C343" s="1030"/>
      <c r="D343" s="718" t="s">
        <v>78</v>
      </c>
      <c r="E343" s="715">
        <v>2</v>
      </c>
      <c r="G343" s="652">
        <f t="shared" si="5"/>
        <v>0</v>
      </c>
    </row>
    <row r="344" spans="1:7">
      <c r="A344" s="794"/>
      <c r="B344" s="724"/>
      <c r="C344" s="1030"/>
      <c r="D344" s="718"/>
      <c r="G344" s="652"/>
    </row>
    <row r="345" spans="1:7">
      <c r="A345" s="794"/>
      <c r="B345" s="724" t="str">
        <f>IF(ISTEXT(#REF!),MAX($A$4:$A343)+1,"")</f>
        <v/>
      </c>
      <c r="C345" s="1030"/>
      <c r="D345" s="718"/>
      <c r="G345" s="652"/>
    </row>
    <row r="346" spans="1:7" ht="38.25">
      <c r="A346" s="794">
        <f>IF(ISTEXT(B346),MAX($A$4:$A345)+1,"")</f>
        <v>45</v>
      </c>
      <c r="B346" s="724" t="s">
        <v>1273</v>
      </c>
      <c r="C346" s="1030"/>
      <c r="D346" s="718" t="s">
        <v>78</v>
      </c>
      <c r="E346" s="715">
        <v>2</v>
      </c>
      <c r="G346" s="652">
        <f t="shared" si="5"/>
        <v>0</v>
      </c>
    </row>
    <row r="347" spans="1:7">
      <c r="A347" s="794"/>
      <c r="B347" s="724"/>
      <c r="C347" s="1030"/>
      <c r="D347" s="718"/>
      <c r="G347" s="652"/>
    </row>
    <row r="348" spans="1:7">
      <c r="B348" s="728"/>
      <c r="C348" s="951"/>
      <c r="E348" s="749"/>
      <c r="G348" s="652"/>
    </row>
    <row r="349" spans="1:7" ht="38.25">
      <c r="A349" s="794">
        <f>IF(ISTEXT(B349),MAX($A$4:$A348)+1,"")</f>
        <v>46</v>
      </c>
      <c r="B349" s="728" t="s">
        <v>1326</v>
      </c>
      <c r="C349" s="951"/>
      <c r="D349" s="750"/>
      <c r="E349" s="750"/>
      <c r="G349" s="652"/>
    </row>
    <row r="350" spans="1:7">
      <c r="B350" s="732" t="s">
        <v>1327</v>
      </c>
      <c r="D350" s="718" t="s">
        <v>78</v>
      </c>
      <c r="E350" s="715">
        <v>2</v>
      </c>
      <c r="G350" s="652">
        <f t="shared" ref="G350:G406" si="6">F350*E350</f>
        <v>0</v>
      </c>
    </row>
    <row r="351" spans="1:7">
      <c r="B351" s="728"/>
      <c r="C351" s="951"/>
      <c r="D351" s="718"/>
      <c r="G351" s="652"/>
    </row>
    <row r="352" spans="1:7">
      <c r="A352" s="706"/>
      <c r="B352" s="716"/>
      <c r="C352" s="1031"/>
      <c r="D352" s="775"/>
      <c r="E352" s="781"/>
      <c r="G352" s="652"/>
    </row>
    <row r="353" spans="1:7" ht="38.25">
      <c r="A353" s="1352">
        <f>IF(ISTEXT(B353),MAX($A$4:$A352)+1,"")</f>
        <v>47</v>
      </c>
      <c r="B353" s="1380" t="s">
        <v>1328</v>
      </c>
      <c r="C353" s="1381"/>
      <c r="D353" s="1360"/>
      <c r="E353" s="1382"/>
      <c r="F353" s="1315"/>
      <c r="G353" s="1300"/>
    </row>
    <row r="354" spans="1:7">
      <c r="A354" s="1357"/>
      <c r="B354" s="1380"/>
      <c r="C354" s="1381"/>
      <c r="D354" s="1360"/>
      <c r="E354" s="1382"/>
      <c r="F354" s="1315"/>
      <c r="G354" s="1300"/>
    </row>
    <row r="355" spans="1:7">
      <c r="A355" s="1357"/>
      <c r="B355" s="1380" t="s">
        <v>1303</v>
      </c>
      <c r="C355" s="1381"/>
      <c r="D355" s="1360"/>
      <c r="E355" s="1382"/>
      <c r="F355" s="1315"/>
      <c r="G355" s="1300"/>
    </row>
    <row r="356" spans="1:7">
      <c r="A356" s="1357"/>
      <c r="B356" s="1383" t="s">
        <v>1329</v>
      </c>
      <c r="C356" s="1384"/>
      <c r="D356" s="1360"/>
      <c r="E356" s="1382"/>
      <c r="F356" s="1315"/>
      <c r="G356" s="1300"/>
    </row>
    <row r="357" spans="1:7">
      <c r="A357" s="1357"/>
      <c r="B357" s="1383" t="s">
        <v>1330</v>
      </c>
      <c r="C357" s="1384"/>
      <c r="D357" s="1360"/>
      <c r="E357" s="1382"/>
      <c r="F357" s="1315"/>
      <c r="G357" s="1300"/>
    </row>
    <row r="358" spans="1:7">
      <c r="A358" s="1357"/>
      <c r="B358" s="1358" t="s">
        <v>1073</v>
      </c>
      <c r="C358" s="1359"/>
      <c r="D358" s="1360"/>
      <c r="E358" s="1382"/>
      <c r="F358" s="1315"/>
      <c r="G358" s="1300"/>
    </row>
    <row r="359" spans="1:7">
      <c r="A359" s="1385"/>
      <c r="B359" s="1386"/>
      <c r="C359" s="1387"/>
      <c r="D359" s="1388"/>
      <c r="E359" s="1389"/>
      <c r="F359" s="1315"/>
      <c r="G359" s="1300"/>
    </row>
    <row r="360" spans="1:7" ht="25.5">
      <c r="A360" s="1357"/>
      <c r="B360" s="1383" t="s">
        <v>1331</v>
      </c>
      <c r="C360" s="1384"/>
      <c r="D360" s="1360" t="s">
        <v>78</v>
      </c>
      <c r="E360" s="1382">
        <v>1</v>
      </c>
      <c r="F360" s="1315"/>
      <c r="G360" s="1300">
        <f t="shared" si="6"/>
        <v>0</v>
      </c>
    </row>
    <row r="361" spans="1:7" ht="38.25">
      <c r="A361" s="1357"/>
      <c r="B361" s="1383" t="s">
        <v>1296</v>
      </c>
      <c r="C361" s="1384"/>
      <c r="D361" s="1390"/>
      <c r="E361" s="1391"/>
      <c r="F361" s="1315"/>
      <c r="G361" s="1300"/>
    </row>
    <row r="362" spans="1:7">
      <c r="A362" s="777"/>
      <c r="B362" s="778"/>
      <c r="C362" s="953"/>
      <c r="D362" s="775"/>
      <c r="E362" s="781"/>
      <c r="G362" s="652"/>
    </row>
    <row r="363" spans="1:7">
      <c r="A363" s="777"/>
      <c r="B363" s="778"/>
      <c r="C363" s="953"/>
      <c r="D363" s="775"/>
      <c r="E363" s="781"/>
      <c r="G363" s="652"/>
    </row>
    <row r="364" spans="1:7">
      <c r="A364" s="827" t="s">
        <v>1332</v>
      </c>
      <c r="B364" s="828" t="s">
        <v>1187</v>
      </c>
      <c r="C364" s="941"/>
      <c r="D364" s="807"/>
      <c r="E364" s="829"/>
      <c r="F364" s="1041"/>
      <c r="G364" s="829"/>
    </row>
    <row r="365" spans="1:7">
      <c r="A365" s="794"/>
      <c r="B365" s="817"/>
      <c r="C365" s="1023"/>
      <c r="D365" s="812"/>
      <c r="E365" s="841"/>
      <c r="G365" s="652"/>
    </row>
    <row r="366" spans="1:7" ht="38.25">
      <c r="A366" s="794">
        <f>IF(ISTEXT(B366),MAX($A$4:$A364)+1,"")</f>
        <v>48</v>
      </c>
      <c r="B366" s="790" t="s">
        <v>1333</v>
      </c>
      <c r="C366" s="962"/>
      <c r="D366" s="785" t="s">
        <v>648</v>
      </c>
      <c r="E366" s="791">
        <v>13</v>
      </c>
      <c r="G366" s="652">
        <f t="shared" si="6"/>
        <v>0</v>
      </c>
    </row>
    <row r="367" spans="1:7">
      <c r="A367" s="794"/>
      <c r="B367" s="790"/>
      <c r="C367" s="962"/>
      <c r="D367" s="785"/>
      <c r="E367" s="791"/>
      <c r="G367" s="652"/>
    </row>
    <row r="368" spans="1:7">
      <c r="A368" s="792"/>
      <c r="B368" s="790"/>
      <c r="C368" s="962"/>
      <c r="D368" s="787"/>
      <c r="E368" s="788"/>
      <c r="G368" s="652"/>
    </row>
    <row r="369" spans="1:7" ht="25.5">
      <c r="A369" s="794">
        <f>IF(ISTEXT(B369),MAX($A$4:$A368)+1,"")</f>
        <v>49</v>
      </c>
      <c r="B369" s="790" t="s">
        <v>1334</v>
      </c>
      <c r="C369" s="962"/>
      <c r="D369" s="842" t="s">
        <v>71</v>
      </c>
      <c r="E369" s="843">
        <v>1</v>
      </c>
      <c r="G369" s="652">
        <f t="shared" si="6"/>
        <v>0</v>
      </c>
    </row>
    <row r="370" spans="1:7">
      <c r="A370" s="792"/>
      <c r="B370" s="793" t="s">
        <v>737</v>
      </c>
      <c r="C370" s="1033"/>
      <c r="D370" s="787"/>
      <c r="E370" s="788"/>
      <c r="G370" s="652"/>
    </row>
    <row r="371" spans="1:7">
      <c r="A371" s="792"/>
      <c r="B371" s="793" t="s">
        <v>635</v>
      </c>
      <c r="C371" s="1033"/>
      <c r="D371" s="787"/>
      <c r="E371" s="788"/>
      <c r="G371" s="652"/>
    </row>
    <row r="372" spans="1:7" ht="25.5">
      <c r="A372" s="792"/>
      <c r="B372" s="790" t="s">
        <v>1335</v>
      </c>
      <c r="C372" s="962"/>
      <c r="D372" s="787"/>
      <c r="E372" s="788"/>
      <c r="G372" s="652"/>
    </row>
    <row r="373" spans="1:7">
      <c r="A373" s="792"/>
      <c r="B373" s="790"/>
      <c r="C373" s="962"/>
      <c r="D373" s="787"/>
      <c r="E373" s="788"/>
      <c r="G373" s="652"/>
    </row>
    <row r="374" spans="1:7">
      <c r="A374" s="792"/>
      <c r="B374" s="790"/>
      <c r="C374" s="962"/>
      <c r="D374" s="785"/>
      <c r="E374" s="791"/>
      <c r="G374" s="652"/>
    </row>
    <row r="375" spans="1:7">
      <c r="A375" s="1352">
        <f>IF(ISTEXT(B375),MAX($A$4:$A374)+1,"")</f>
        <v>50</v>
      </c>
      <c r="B375" s="1400" t="s">
        <v>1336</v>
      </c>
      <c r="C375" s="1401"/>
      <c r="D375" s="1402"/>
      <c r="E375" s="1402"/>
      <c r="F375" s="1315"/>
      <c r="G375" s="1300"/>
    </row>
    <row r="376" spans="1:7">
      <c r="A376" s="1405"/>
      <c r="B376" s="1400"/>
      <c r="C376" s="1401"/>
      <c r="D376" s="1402"/>
      <c r="E376" s="1402"/>
      <c r="F376" s="1315"/>
      <c r="G376" s="1300"/>
    </row>
    <row r="377" spans="1:7" ht="38.25">
      <c r="A377" s="1405" t="s">
        <v>891</v>
      </c>
      <c r="B377" s="1403" t="s">
        <v>1337</v>
      </c>
      <c r="C377" s="1404"/>
      <c r="D377" s="1406" t="s">
        <v>78</v>
      </c>
      <c r="E377" s="1407">
        <v>2</v>
      </c>
      <c r="F377" s="1315"/>
      <c r="G377" s="1300">
        <f t="shared" si="6"/>
        <v>0</v>
      </c>
    </row>
    <row r="378" spans="1:7">
      <c r="A378" s="1405" t="s">
        <v>891</v>
      </c>
      <c r="B378" s="1403" t="s">
        <v>1338</v>
      </c>
      <c r="C378" s="1404"/>
      <c r="D378" s="1406" t="s">
        <v>78</v>
      </c>
      <c r="E378" s="1407">
        <v>2</v>
      </c>
      <c r="F378" s="1315"/>
      <c r="G378" s="1300">
        <f t="shared" si="6"/>
        <v>0</v>
      </c>
    </row>
    <row r="379" spans="1:7">
      <c r="A379" s="1405" t="s">
        <v>891</v>
      </c>
      <c r="B379" s="1403" t="s">
        <v>1339</v>
      </c>
      <c r="C379" s="1404"/>
      <c r="D379" s="1355" t="s">
        <v>78</v>
      </c>
      <c r="E379" s="1356">
        <v>1</v>
      </c>
      <c r="F379" s="1315"/>
      <c r="G379" s="1300">
        <f t="shared" si="6"/>
        <v>0</v>
      </c>
    </row>
    <row r="380" spans="1:7" ht="38.25">
      <c r="A380" s="1405" t="s">
        <v>891</v>
      </c>
      <c r="B380" s="1403" t="s">
        <v>1340</v>
      </c>
      <c r="C380" s="1404"/>
      <c r="D380" s="1355" t="s">
        <v>78</v>
      </c>
      <c r="E380" s="1356">
        <v>1</v>
      </c>
      <c r="F380" s="1315"/>
      <c r="G380" s="1300">
        <f t="shared" si="6"/>
        <v>0</v>
      </c>
    </row>
    <row r="381" spans="1:7">
      <c r="A381" s="1405"/>
      <c r="B381" s="1403"/>
      <c r="C381" s="1404"/>
      <c r="D381" s="1355"/>
      <c r="E381" s="1356"/>
      <c r="F381" s="1315"/>
      <c r="G381" s="1300"/>
    </row>
    <row r="382" spans="1:7" ht="25.5">
      <c r="A382" s="1405"/>
      <c r="B382" s="1403" t="s">
        <v>1341</v>
      </c>
      <c r="C382" s="1404"/>
      <c r="D382" s="1360"/>
      <c r="E382" s="1382"/>
      <c r="F382" s="1315"/>
      <c r="G382" s="1300"/>
    </row>
    <row r="383" spans="1:7" ht="25.5">
      <c r="A383" s="1405"/>
      <c r="B383" s="1403" t="s">
        <v>1342</v>
      </c>
      <c r="C383" s="1404"/>
      <c r="D383" s="1360"/>
      <c r="E383" s="1382"/>
      <c r="F383" s="1315"/>
      <c r="G383" s="1300"/>
    </row>
    <row r="384" spans="1:7">
      <c r="A384" s="1405"/>
      <c r="B384" s="1403"/>
      <c r="C384" s="1404"/>
      <c r="D384" s="1360"/>
      <c r="E384" s="1382"/>
      <c r="F384" s="1315"/>
      <c r="G384" s="1300"/>
    </row>
    <row r="385" spans="1:7" ht="25.5">
      <c r="A385" s="1352"/>
      <c r="B385" s="1403" t="s">
        <v>1343</v>
      </c>
      <c r="C385" s="1404"/>
      <c r="D385" s="1360"/>
      <c r="E385" s="1382"/>
      <c r="F385" s="1315"/>
      <c r="G385" s="1300"/>
    </row>
    <row r="386" spans="1:7">
      <c r="A386" s="794" t="str">
        <f>IF(ISTEXT(B386),MAX($A$4:$A385)+1,"")</f>
        <v/>
      </c>
      <c r="B386" s="844"/>
      <c r="C386" s="1037"/>
      <c r="D386" s="843"/>
      <c r="E386" s="843"/>
      <c r="G386" s="652"/>
    </row>
    <row r="387" spans="1:7">
      <c r="A387" s="794"/>
      <c r="B387" s="790"/>
      <c r="C387" s="962"/>
      <c r="D387" s="785"/>
      <c r="E387" s="791"/>
      <c r="G387" s="652"/>
    </row>
    <row r="388" spans="1:7" ht="51">
      <c r="A388" s="794">
        <f>IF(ISTEXT(B388),MAX($A$4:$A387)+1,"")</f>
        <v>51</v>
      </c>
      <c r="B388" s="790" t="s">
        <v>1344</v>
      </c>
      <c r="C388" s="962"/>
      <c r="D388" s="785" t="s">
        <v>71</v>
      </c>
      <c r="E388" s="791">
        <v>1</v>
      </c>
      <c r="G388" s="652">
        <f t="shared" si="6"/>
        <v>0</v>
      </c>
    </row>
    <row r="389" spans="1:7">
      <c r="A389" s="792"/>
      <c r="B389" s="790"/>
      <c r="C389" s="962"/>
      <c r="D389" s="785"/>
      <c r="E389" s="791"/>
      <c r="G389" s="652"/>
    </row>
    <row r="390" spans="1:7">
      <c r="A390" s="794" t="str">
        <f>IF(ISTEXT(B390),MAX($A$4:$A386)+1,"")</f>
        <v/>
      </c>
      <c r="B390" s="844"/>
      <c r="C390" s="1037"/>
      <c r="D390" s="843"/>
      <c r="E390" s="843"/>
      <c r="G390" s="652"/>
    </row>
    <row r="391" spans="1:7" ht="25.5">
      <c r="A391" s="794">
        <f>IF(ISTEXT(B391),MAX($A$4:$A390)+1,"")</f>
        <v>52</v>
      </c>
      <c r="B391" s="790" t="s">
        <v>1345</v>
      </c>
      <c r="C391" s="962"/>
      <c r="D391" s="785" t="s">
        <v>71</v>
      </c>
      <c r="E391" s="791">
        <v>1</v>
      </c>
      <c r="G391" s="652">
        <f t="shared" si="6"/>
        <v>0</v>
      </c>
    </row>
    <row r="392" spans="1:7">
      <c r="A392" s="794" t="str">
        <f>IF(ISTEXT(B392),MAX($A$4:$A391)+1,"")</f>
        <v/>
      </c>
      <c r="B392" s="793"/>
      <c r="C392" s="1033"/>
      <c r="D392" s="787"/>
      <c r="E392" s="787"/>
      <c r="G392" s="652"/>
    </row>
    <row r="393" spans="1:7">
      <c r="A393" s="794" t="str">
        <f>IF(ISTEXT(B393),MAX($A$4:$A392)+1,"")</f>
        <v/>
      </c>
      <c r="B393" s="793"/>
      <c r="C393" s="1033"/>
      <c r="D393" s="787"/>
      <c r="E393" s="787"/>
      <c r="G393" s="652"/>
    </row>
    <row r="394" spans="1:7" ht="25.5">
      <c r="A394" s="794">
        <f>IF(ISTEXT(B394),MAX($A$4:$A393)+1,"")</f>
        <v>53</v>
      </c>
      <c r="B394" s="790" t="s">
        <v>1346</v>
      </c>
      <c r="C394" s="962"/>
      <c r="D394" s="785" t="s">
        <v>71</v>
      </c>
      <c r="E394" s="791">
        <v>1</v>
      </c>
      <c r="G394" s="652">
        <f t="shared" si="6"/>
        <v>0</v>
      </c>
    </row>
    <row r="395" spans="1:7">
      <c r="A395" s="794" t="str">
        <f>IF(ISTEXT(B395),MAX($A$4:$A394)+1,"")</f>
        <v/>
      </c>
      <c r="B395" s="790"/>
      <c r="C395" s="962"/>
      <c r="D395" s="785"/>
      <c r="E395" s="791"/>
      <c r="G395" s="652"/>
    </row>
    <row r="396" spans="1:7">
      <c r="A396" s="794" t="str">
        <f>IF(ISTEXT(B396),MAX($A$4:$A395)+1,"")</f>
        <v/>
      </c>
      <c r="B396" s="793"/>
      <c r="C396" s="1033"/>
      <c r="D396" s="787"/>
      <c r="E396" s="787"/>
      <c r="G396" s="652"/>
    </row>
    <row r="397" spans="1:7" ht="25.5">
      <c r="A397" s="794">
        <f>IF(ISTEXT(B397),MAX($A$4:$A396)+1,"")</f>
        <v>54</v>
      </c>
      <c r="B397" s="790" t="s">
        <v>1347</v>
      </c>
      <c r="C397" s="962"/>
      <c r="D397" s="785" t="s">
        <v>78</v>
      </c>
      <c r="E397" s="791">
        <v>14</v>
      </c>
      <c r="G397" s="652">
        <f t="shared" si="6"/>
        <v>0</v>
      </c>
    </row>
    <row r="398" spans="1:7">
      <c r="A398" s="794" t="str">
        <f>IF(ISTEXT(B398),MAX($A$4:$A397)+1,"")</f>
        <v/>
      </c>
      <c r="B398" s="793"/>
      <c r="C398" s="1033"/>
      <c r="D398" s="787"/>
      <c r="E398" s="787"/>
      <c r="G398" s="652"/>
    </row>
    <row r="399" spans="1:7">
      <c r="A399" s="794" t="str">
        <f>IF(ISTEXT(B399),MAX($A$4:$A398)+1,"")</f>
        <v/>
      </c>
      <c r="B399" s="793"/>
      <c r="C399" s="1033"/>
      <c r="D399" s="787"/>
      <c r="E399" s="787"/>
      <c r="G399" s="652"/>
    </row>
    <row r="400" spans="1:7" ht="25.5">
      <c r="A400" s="794">
        <f>IF(ISTEXT(B400),MAX($A$4:$A399)+1,"")</f>
        <v>55</v>
      </c>
      <c r="B400" s="790" t="s">
        <v>1348</v>
      </c>
      <c r="C400" s="962"/>
      <c r="D400" s="785" t="s">
        <v>78</v>
      </c>
      <c r="E400" s="791">
        <v>1</v>
      </c>
      <c r="G400" s="652">
        <f t="shared" si="6"/>
        <v>0</v>
      </c>
    </row>
    <row r="401" spans="1:7">
      <c r="A401" s="794" t="str">
        <f>IF(ISTEXT(B401),MAX($A$4:$A400)+1,"")</f>
        <v/>
      </c>
      <c r="B401" s="793"/>
      <c r="C401" s="1033"/>
      <c r="D401" s="787"/>
      <c r="E401" s="787"/>
      <c r="G401" s="652"/>
    </row>
    <row r="402" spans="1:7">
      <c r="A402" s="794" t="str">
        <f>IF(ISTEXT(B402),MAX($A$4:$A401)+1,"")</f>
        <v/>
      </c>
      <c r="B402" s="793"/>
      <c r="C402" s="1033"/>
      <c r="D402" s="787"/>
      <c r="E402" s="787"/>
      <c r="G402" s="652"/>
    </row>
    <row r="403" spans="1:7" ht="25.5">
      <c r="A403" s="794">
        <f>IF(ISTEXT(B403),MAX($A$4:$A402)+1,"")</f>
        <v>56</v>
      </c>
      <c r="B403" s="790" t="s">
        <v>1189</v>
      </c>
      <c r="C403" s="962"/>
      <c r="D403" s="785" t="s">
        <v>117</v>
      </c>
      <c r="E403" s="791">
        <v>100</v>
      </c>
      <c r="G403" s="652">
        <f t="shared" si="6"/>
        <v>0</v>
      </c>
    </row>
    <row r="404" spans="1:7">
      <c r="A404" s="794" t="str">
        <f>IF(ISTEXT(B404),MAX($A$4:$A403)+1,"")</f>
        <v/>
      </c>
      <c r="B404" s="793"/>
      <c r="C404" s="1033"/>
      <c r="D404" s="787"/>
      <c r="E404" s="787"/>
      <c r="G404" s="652"/>
    </row>
    <row r="405" spans="1:7">
      <c r="A405" s="794" t="str">
        <f>IF(ISTEXT(B405),MAX($A$4:$A404)+1,"")</f>
        <v/>
      </c>
      <c r="B405" s="793"/>
      <c r="C405" s="1033"/>
      <c r="D405" s="787"/>
      <c r="E405" s="787"/>
      <c r="G405" s="652"/>
    </row>
    <row r="406" spans="1:7" ht="38.25">
      <c r="A406" s="794">
        <f>IF(ISTEXT(B406),MAX($A$4:$A405)+1,"")</f>
        <v>57</v>
      </c>
      <c r="B406" s="790" t="s">
        <v>1349</v>
      </c>
      <c r="C406" s="962"/>
      <c r="D406" s="785" t="s">
        <v>71</v>
      </c>
      <c r="E406" s="791">
        <v>1</v>
      </c>
      <c r="G406" s="652">
        <f t="shared" si="6"/>
        <v>0</v>
      </c>
    </row>
    <row r="407" spans="1:7">
      <c r="A407" s="794" t="str">
        <f>IF(ISTEXT(B407),MAX($A$4:$A406)+1,"")</f>
        <v/>
      </c>
      <c r="B407" s="790"/>
      <c r="C407" s="962"/>
      <c r="D407" s="785"/>
      <c r="E407" s="791"/>
      <c r="G407" s="652"/>
    </row>
    <row r="408" spans="1:7" ht="15.75" thickBot="1">
      <c r="A408" s="845"/>
      <c r="B408" s="845"/>
      <c r="C408" s="1038"/>
      <c r="D408" s="846"/>
      <c r="E408" s="847"/>
      <c r="F408" s="1042"/>
      <c r="G408" s="847"/>
    </row>
    <row r="409" spans="1:7">
      <c r="A409" s="848"/>
      <c r="B409" s="848"/>
      <c r="C409" s="1039"/>
      <c r="D409" s="849"/>
      <c r="E409" s="850"/>
      <c r="F409" s="1043"/>
      <c r="G409" s="850"/>
    </row>
    <row r="410" spans="1:7">
      <c r="A410" s="851"/>
      <c r="B410" s="851" t="s">
        <v>1350</v>
      </c>
      <c r="C410" s="1040"/>
      <c r="D410" s="852"/>
      <c r="E410" s="853"/>
      <c r="G410" s="691">
        <f>SUM(G5:G407)</f>
        <v>0</v>
      </c>
    </row>
    <row r="411" spans="1:7" ht="15.75" thickBot="1">
      <c r="A411" s="845"/>
      <c r="B411" s="845"/>
      <c r="C411" s="1038"/>
      <c r="D411" s="846"/>
      <c r="E411" s="847"/>
      <c r="F411" s="1042"/>
      <c r="G411" s="847"/>
    </row>
    <row r="412" spans="1:7">
      <c r="A412" s="794"/>
      <c r="B412" s="848"/>
      <c r="C412" s="1039"/>
      <c r="D412" s="854"/>
      <c r="E412" s="855"/>
      <c r="F412" s="1043"/>
      <c r="G412" s="850"/>
    </row>
  </sheetData>
  <sheetProtection password="DB39" sheet="1" objects="1" scenarios="1"/>
  <protectedRanges>
    <protectedRange sqref="F71 F39:F51 F169:F174 F132:F133 F181 F54:F63 F68 F28:F37 F135:F139 F125 F14:F18 F23:F25 F7:F11 F75:F103 F1:F3 F141:F156 F164 F319:F363 F413:F65536 F365:F407" name="Obseg1"/>
    <protectedRange sqref="F182:F309 F311:F318" name="Obseg1_1"/>
    <protectedRange sqref="F21:F22 F26:F27" name="Obseg1_3_10"/>
    <protectedRange sqref="F74 F64 F72 F127 F69:F70 F140" name="Obseg1_13"/>
    <protectedRange sqref="F126" name="Obseg1_14"/>
    <protectedRange sqref="F65:F67 F73" name="Obseg1_13_1"/>
    <protectedRange sqref="F165:F166 F158:F163" name="Obseg1_7"/>
    <protectedRange sqref="F167:F168" name="Obseg1_3_10_1"/>
    <protectedRange sqref="F104:F109" name="Obseg1_6"/>
    <protectedRange sqref="F123 F110:F120" name="Obseg1_7_1"/>
    <protectedRange sqref="F121:F122 F124" name="Obseg1_3_10_1_1"/>
    <protectedRange sqref="F128:F130" name="Obseg1_8"/>
    <protectedRange sqref="F410" name="Obseg1_2"/>
  </protectedRanges>
  <customSheetViews>
    <customSheetView guid="{C575DBC5-0F3B-4C58-9FF2-8A9571BE3605}" topLeftCell="A379">
      <selection activeCell="F6" sqref="F6"/>
      <pageMargins left="0.7" right="0.7" top="0.75" bottom="0.75" header="0.3" footer="0.3"/>
    </customSheetView>
  </customSheetViews>
  <pageMargins left="0.70866141732283472" right="0.70866141732283472" top="0.74803149606299213" bottom="0.74803149606299213" header="0.31496062992125984" footer="0.31496062992125984"/>
  <pageSetup paperSize="9" scale="8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34"/>
  <sheetViews>
    <sheetView view="pageBreakPreview" zoomScale="60" zoomScaleNormal="100" workbookViewId="0">
      <pane xSplit="9" ySplit="8" topLeftCell="J93" activePane="bottomRight" state="frozen"/>
      <selection pane="topRight" activeCell="J1" sqref="J1"/>
      <selection pane="bottomLeft" activeCell="A9" sqref="A9"/>
      <selection pane="bottomRight" activeCell="R29" sqref="R29"/>
    </sheetView>
  </sheetViews>
  <sheetFormatPr defaultRowHeight="15"/>
  <cols>
    <col min="1" max="1" width="5.7109375" style="754" customWidth="1"/>
    <col min="2" max="2" width="50.7109375" style="830" customWidth="1"/>
    <col min="3" max="3" width="12.5703125" style="1011" bestFit="1" customWidth="1"/>
    <col min="4" max="4" width="5" style="782" bestFit="1" customWidth="1"/>
    <col min="5" max="5" width="6.28515625" style="812" bestFit="1" customWidth="1"/>
    <col min="6" max="6" width="10.7109375" style="695" customWidth="1"/>
    <col min="7" max="7" width="10.7109375" style="653" customWidth="1"/>
  </cols>
  <sheetData>
    <row r="1" spans="1:8" s="183" customFormat="1" ht="23.25">
      <c r="A1" s="859"/>
      <c r="B1" s="830"/>
      <c r="C1" s="858" t="s">
        <v>371</v>
      </c>
      <c r="D1" s="858" t="s">
        <v>373</v>
      </c>
      <c r="E1" s="858" t="s">
        <v>372</v>
      </c>
      <c r="F1" s="858" t="s">
        <v>374</v>
      </c>
      <c r="G1" s="858" t="s">
        <v>933</v>
      </c>
    </row>
    <row r="2" spans="1:8">
      <c r="A2" s="860" t="s">
        <v>414</v>
      </c>
      <c r="B2" s="856" t="s">
        <v>931</v>
      </c>
      <c r="C2" s="1010"/>
      <c r="F2" s="693"/>
      <c r="G2" s="652"/>
    </row>
    <row r="3" spans="1:8">
      <c r="A3" s="861"/>
      <c r="F3" s="694"/>
      <c r="G3" s="652"/>
    </row>
    <row r="4" spans="1:8">
      <c r="A4" s="757"/>
      <c r="G4" s="652"/>
    </row>
    <row r="5" spans="1:8" ht="153">
      <c r="A5" s="1352">
        <f>IF(ISTEXT(B5),MAX($A$1:$A4)+1,"")</f>
        <v>1</v>
      </c>
      <c r="B5" s="1346" t="s">
        <v>1351</v>
      </c>
      <c r="C5" s="1371"/>
      <c r="D5" s="1355"/>
      <c r="E5" s="1355"/>
      <c r="F5" s="1315"/>
      <c r="G5" s="1300"/>
      <c r="H5" s="1418"/>
    </row>
    <row r="6" spans="1:8">
      <c r="A6" s="1408" t="s">
        <v>891</v>
      </c>
      <c r="B6" s="1328" t="s">
        <v>1352</v>
      </c>
      <c r="C6" s="1373"/>
      <c r="D6" s="1355"/>
      <c r="E6" s="1355"/>
      <c r="F6" s="1315"/>
      <c r="G6" s="1300"/>
      <c r="H6" s="1418"/>
    </row>
    <row r="7" spans="1:8">
      <c r="A7" s="1408" t="s">
        <v>891</v>
      </c>
      <c r="B7" s="1328" t="s">
        <v>1353</v>
      </c>
      <c r="C7" s="1373"/>
      <c r="D7" s="1355"/>
      <c r="E7" s="1355"/>
      <c r="F7" s="1299"/>
      <c r="G7" s="1300"/>
      <c r="H7" s="1418"/>
    </row>
    <row r="8" spans="1:8" ht="38.25">
      <c r="A8" s="1408" t="s">
        <v>891</v>
      </c>
      <c r="B8" s="1328" t="s">
        <v>1354</v>
      </c>
      <c r="C8" s="1373"/>
      <c r="D8" s="1355"/>
      <c r="E8" s="1355"/>
      <c r="F8" s="1299"/>
      <c r="G8" s="1300"/>
      <c r="H8" s="1418"/>
    </row>
    <row r="9" spans="1:8">
      <c r="A9" s="1408" t="s">
        <v>891</v>
      </c>
      <c r="B9" s="1328" t="s">
        <v>1355</v>
      </c>
      <c r="C9" s="1373"/>
      <c r="D9" s="1355"/>
      <c r="E9" s="1355"/>
      <c r="F9" s="1299"/>
      <c r="G9" s="1300"/>
      <c r="H9" s="1418"/>
    </row>
    <row r="10" spans="1:8">
      <c r="A10" s="1408"/>
      <c r="B10" s="1328"/>
      <c r="C10" s="1373"/>
      <c r="D10" s="1355"/>
      <c r="E10" s="1355"/>
      <c r="F10" s="1299"/>
      <c r="G10" s="1300"/>
      <c r="H10" s="1418"/>
    </row>
    <row r="11" spans="1:8">
      <c r="A11" s="1408"/>
      <c r="B11" s="1328" t="s">
        <v>1356</v>
      </c>
      <c r="C11" s="1373"/>
      <c r="D11" s="1355"/>
      <c r="E11" s="1355"/>
      <c r="F11" s="1299"/>
      <c r="G11" s="1300"/>
      <c r="H11" s="1418"/>
    </row>
    <row r="12" spans="1:8">
      <c r="A12" s="1408" t="s">
        <v>891</v>
      </c>
      <c r="B12" s="1328" t="s">
        <v>1357</v>
      </c>
      <c r="C12" s="1373"/>
      <c r="D12" s="1355"/>
      <c r="E12" s="1355"/>
      <c r="F12" s="1315"/>
      <c r="G12" s="1300"/>
      <c r="H12" s="1418"/>
    </row>
    <row r="13" spans="1:8">
      <c r="A13" s="1408" t="s">
        <v>891</v>
      </c>
      <c r="B13" s="1328" t="s">
        <v>1358</v>
      </c>
      <c r="C13" s="1373"/>
      <c r="D13" s="1355"/>
      <c r="E13" s="1355"/>
      <c r="F13" s="1315"/>
      <c r="G13" s="1300"/>
      <c r="H13" s="1418"/>
    </row>
    <row r="14" spans="1:8">
      <c r="A14" s="1408" t="s">
        <v>891</v>
      </c>
      <c r="B14" s="1409" t="s">
        <v>1359</v>
      </c>
      <c r="C14" s="1410"/>
      <c r="D14" s="1355"/>
      <c r="E14" s="1355"/>
      <c r="F14" s="1299"/>
      <c r="G14" s="1300"/>
      <c r="H14" s="1418"/>
    </row>
    <row r="15" spans="1:8">
      <c r="A15" s="1408" t="s">
        <v>891</v>
      </c>
      <c r="B15" s="1409" t="s">
        <v>1360</v>
      </c>
      <c r="C15" s="1410"/>
      <c r="D15" s="1355"/>
      <c r="E15" s="1355"/>
      <c r="F15" s="1299"/>
      <c r="G15" s="1300"/>
      <c r="H15" s="1418"/>
    </row>
    <row r="16" spans="1:8">
      <c r="A16" s="1408" t="s">
        <v>891</v>
      </c>
      <c r="B16" s="1409" t="s">
        <v>1361</v>
      </c>
      <c r="C16" s="1410"/>
      <c r="D16" s="1355"/>
      <c r="E16" s="1355"/>
      <c r="F16" s="1299"/>
      <c r="G16" s="1300"/>
      <c r="H16" s="1418"/>
    </row>
    <row r="17" spans="1:8">
      <c r="A17" s="1408" t="s">
        <v>891</v>
      </c>
      <c r="B17" s="1409" t="s">
        <v>1362</v>
      </c>
      <c r="C17" s="1410"/>
      <c r="D17" s="1355"/>
      <c r="E17" s="1355"/>
      <c r="F17" s="1299"/>
      <c r="G17" s="1300"/>
      <c r="H17" s="1418"/>
    </row>
    <row r="18" spans="1:8">
      <c r="A18" s="1408" t="s">
        <v>891</v>
      </c>
      <c r="B18" s="1409" t="s">
        <v>1363</v>
      </c>
      <c r="C18" s="1410"/>
      <c r="D18" s="1355"/>
      <c r="E18" s="1355"/>
      <c r="F18" s="1299"/>
      <c r="G18" s="1300"/>
      <c r="H18" s="1418"/>
    </row>
    <row r="19" spans="1:8" ht="26.25">
      <c r="A19" s="1408" t="s">
        <v>891</v>
      </c>
      <c r="B19" s="1409" t="s">
        <v>1364</v>
      </c>
      <c r="C19" s="1410"/>
      <c r="D19" s="1355"/>
      <c r="E19" s="1355"/>
      <c r="F19" s="1315"/>
      <c r="G19" s="1300"/>
      <c r="H19" s="1418"/>
    </row>
    <row r="20" spans="1:8">
      <c r="A20" s="1408" t="s">
        <v>891</v>
      </c>
      <c r="B20" s="1409" t="s">
        <v>1365</v>
      </c>
      <c r="C20" s="1410"/>
      <c r="D20" s="1348"/>
      <c r="E20" s="1348"/>
      <c r="F20" s="1315"/>
      <c r="G20" s="1300"/>
      <c r="H20" s="1418"/>
    </row>
    <row r="21" spans="1:8">
      <c r="A21" s="1408"/>
      <c r="B21" s="1328"/>
      <c r="C21" s="1373"/>
      <c r="D21" s="1355"/>
      <c r="E21" s="1355"/>
      <c r="F21" s="1299"/>
      <c r="G21" s="1300"/>
      <c r="H21" s="1418"/>
    </row>
    <row r="22" spans="1:8" ht="25.5">
      <c r="A22" s="1408"/>
      <c r="B22" s="1328" t="s">
        <v>1366</v>
      </c>
      <c r="C22" s="1373"/>
      <c r="D22" s="1355" t="s">
        <v>71</v>
      </c>
      <c r="E22" s="1355">
        <v>1</v>
      </c>
      <c r="F22" s="1299"/>
      <c r="G22" s="1300">
        <f t="shared" ref="G22:G68" si="0">F22*E22</f>
        <v>0</v>
      </c>
      <c r="H22" s="1418"/>
    </row>
    <row r="23" spans="1:8">
      <c r="A23" s="826"/>
      <c r="F23" s="616"/>
      <c r="G23" s="652"/>
      <c r="H23" s="1418"/>
    </row>
    <row r="24" spans="1:8">
      <c r="A24" s="757"/>
      <c r="B24" s="728"/>
      <c r="C24" s="951"/>
      <c r="F24" s="616"/>
      <c r="G24" s="652"/>
    </row>
    <row r="25" spans="1:8" ht="114.75">
      <c r="A25" s="1352">
        <f>IF(ISTEXT(B25),MAX($A$1:$A24)+1,"")</f>
        <v>2</v>
      </c>
      <c r="B25" s="1346" t="s">
        <v>1367</v>
      </c>
      <c r="C25" s="1371"/>
      <c r="D25" s="1355"/>
      <c r="E25" s="1355"/>
      <c r="F25" s="1299"/>
      <c r="G25" s="1300"/>
      <c r="H25" s="1418"/>
    </row>
    <row r="26" spans="1:8">
      <c r="A26" s="1408" t="s">
        <v>891</v>
      </c>
      <c r="B26" s="1328" t="s">
        <v>1368</v>
      </c>
      <c r="C26" s="1373"/>
      <c r="D26" s="1355"/>
      <c r="E26" s="1355"/>
      <c r="F26" s="1299"/>
      <c r="G26" s="1300"/>
      <c r="H26" s="1418"/>
    </row>
    <row r="27" spans="1:8" ht="25.5">
      <c r="A27" s="1408" t="s">
        <v>891</v>
      </c>
      <c r="B27" s="1328" t="s">
        <v>1369</v>
      </c>
      <c r="C27" s="1373"/>
      <c r="D27" s="1355"/>
      <c r="E27" s="1355"/>
      <c r="F27" s="1299"/>
      <c r="G27" s="1300"/>
      <c r="H27" s="1418"/>
    </row>
    <row r="28" spans="1:8">
      <c r="A28" s="1408" t="s">
        <v>891</v>
      </c>
      <c r="B28" s="1328" t="s">
        <v>1370</v>
      </c>
      <c r="C28" s="1373"/>
      <c r="D28" s="1355"/>
      <c r="E28" s="1355"/>
      <c r="F28" s="1299"/>
      <c r="G28" s="1300"/>
      <c r="H28" s="1418"/>
    </row>
    <row r="29" spans="1:8">
      <c r="A29" s="1408" t="s">
        <v>891</v>
      </c>
      <c r="B29" s="1328" t="s">
        <v>1371</v>
      </c>
      <c r="C29" s="1373"/>
      <c r="D29" s="1355"/>
      <c r="E29" s="1355"/>
      <c r="F29" s="1299"/>
      <c r="G29" s="1300"/>
      <c r="H29" s="1418"/>
    </row>
    <row r="30" spans="1:8" ht="25.5">
      <c r="A30" s="1408" t="s">
        <v>891</v>
      </c>
      <c r="B30" s="1328" t="s">
        <v>1372</v>
      </c>
      <c r="C30" s="1373"/>
      <c r="D30" s="1355"/>
      <c r="E30" s="1355"/>
      <c r="F30" s="1299"/>
      <c r="G30" s="1300"/>
      <c r="H30" s="1418"/>
    </row>
    <row r="31" spans="1:8" ht="25.5">
      <c r="A31" s="1408" t="s">
        <v>891</v>
      </c>
      <c r="B31" s="1328" t="s">
        <v>1373</v>
      </c>
      <c r="C31" s="1373"/>
      <c r="D31" s="1355"/>
      <c r="E31" s="1355"/>
      <c r="F31" s="1299"/>
      <c r="G31" s="1300"/>
      <c r="H31" s="1418"/>
    </row>
    <row r="32" spans="1:8" ht="25.5">
      <c r="A32" s="1408" t="s">
        <v>891</v>
      </c>
      <c r="B32" s="1328" t="s">
        <v>1374</v>
      </c>
      <c r="C32" s="1373"/>
      <c r="D32" s="1355"/>
      <c r="E32" s="1355"/>
      <c r="F32" s="1299"/>
      <c r="G32" s="1300"/>
      <c r="H32" s="1418"/>
    </row>
    <row r="33" spans="1:8">
      <c r="A33" s="1408"/>
      <c r="B33" s="1328"/>
      <c r="C33" s="1373"/>
      <c r="D33" s="1355"/>
      <c r="E33" s="1355"/>
      <c r="F33" s="1299"/>
      <c r="G33" s="1300"/>
      <c r="H33" s="1418"/>
    </row>
    <row r="34" spans="1:8">
      <c r="A34" s="1408"/>
      <c r="B34" s="1328" t="s">
        <v>1356</v>
      </c>
      <c r="C34" s="1373"/>
      <c r="D34" s="1355"/>
      <c r="E34" s="1355"/>
      <c r="F34" s="1299"/>
      <c r="G34" s="1300"/>
      <c r="H34" s="1418"/>
    </row>
    <row r="35" spans="1:8">
      <c r="A35" s="1408" t="s">
        <v>891</v>
      </c>
      <c r="B35" s="1411" t="s">
        <v>1375</v>
      </c>
      <c r="C35" s="1412"/>
      <c r="D35" s="1355"/>
      <c r="E35" s="1355"/>
      <c r="F35" s="1299"/>
      <c r="G35" s="1300"/>
      <c r="H35" s="1418"/>
    </row>
    <row r="36" spans="1:8">
      <c r="A36" s="1408" t="s">
        <v>891</v>
      </c>
      <c r="B36" s="1411" t="s">
        <v>1376</v>
      </c>
      <c r="C36" s="1412"/>
      <c r="D36" s="1355"/>
      <c r="E36" s="1355"/>
      <c r="F36" s="1299"/>
      <c r="G36" s="1300"/>
      <c r="H36" s="1418"/>
    </row>
    <row r="37" spans="1:8">
      <c r="A37" s="1408" t="s">
        <v>891</v>
      </c>
      <c r="B37" s="1411" t="s">
        <v>1377</v>
      </c>
      <c r="C37" s="1412"/>
      <c r="D37" s="1355"/>
      <c r="E37" s="1355"/>
      <c r="F37" s="1299"/>
      <c r="G37" s="1300"/>
      <c r="H37" s="1418"/>
    </row>
    <row r="38" spans="1:8" ht="26.25">
      <c r="A38" s="1408" t="s">
        <v>891</v>
      </c>
      <c r="B38" s="1411" t="s">
        <v>1378</v>
      </c>
      <c r="C38" s="1412"/>
      <c r="D38" s="1355"/>
      <c r="E38" s="1355"/>
      <c r="F38" s="1315"/>
      <c r="G38" s="1300"/>
      <c r="H38" s="1418"/>
    </row>
    <row r="39" spans="1:8">
      <c r="A39" s="1408" t="s">
        <v>891</v>
      </c>
      <c r="B39" s="1411" t="s">
        <v>1379</v>
      </c>
      <c r="C39" s="1412"/>
      <c r="D39" s="1355"/>
      <c r="E39" s="1355"/>
      <c r="F39" s="1299"/>
      <c r="G39" s="1300"/>
      <c r="H39" s="1418"/>
    </row>
    <row r="40" spans="1:8">
      <c r="A40" s="1408" t="s">
        <v>891</v>
      </c>
      <c r="B40" s="1411" t="s">
        <v>1380</v>
      </c>
      <c r="C40" s="1412"/>
      <c r="D40" s="1355"/>
      <c r="E40" s="1355"/>
      <c r="F40" s="1299"/>
      <c r="G40" s="1300"/>
      <c r="H40" s="1418"/>
    </row>
    <row r="41" spans="1:8">
      <c r="A41" s="1408" t="s">
        <v>891</v>
      </c>
      <c r="B41" s="1411" t="s">
        <v>1381</v>
      </c>
      <c r="C41" s="1412"/>
      <c r="D41" s="1355"/>
      <c r="E41" s="1355"/>
      <c r="F41" s="1299"/>
      <c r="G41" s="1300"/>
      <c r="H41" s="1418"/>
    </row>
    <row r="42" spans="1:8">
      <c r="A42" s="1408" t="s">
        <v>891</v>
      </c>
      <c r="B42" s="1411" t="s">
        <v>1382</v>
      </c>
      <c r="C42" s="1412"/>
      <c r="D42" s="1355"/>
      <c r="E42" s="1355"/>
      <c r="F42" s="1299"/>
      <c r="G42" s="1300"/>
      <c r="H42" s="1418"/>
    </row>
    <row r="43" spans="1:8">
      <c r="A43" s="1408" t="s">
        <v>891</v>
      </c>
      <c r="B43" s="1411" t="s">
        <v>1383</v>
      </c>
      <c r="C43" s="1412"/>
      <c r="D43" s="1355"/>
      <c r="E43" s="1355"/>
      <c r="F43" s="1299"/>
      <c r="G43" s="1300"/>
      <c r="H43" s="1418"/>
    </row>
    <row r="44" spans="1:8">
      <c r="A44" s="1408"/>
      <c r="B44" s="1328"/>
      <c r="C44" s="1373"/>
      <c r="D44" s="1355"/>
      <c r="E44" s="1355"/>
      <c r="F44" s="1299"/>
      <c r="G44" s="1300"/>
      <c r="H44" s="1418"/>
    </row>
    <row r="45" spans="1:8" ht="25.5">
      <c r="A45" s="1408"/>
      <c r="B45" s="1328" t="s">
        <v>1384</v>
      </c>
      <c r="C45" s="1373"/>
      <c r="D45" s="1355" t="s">
        <v>71</v>
      </c>
      <c r="E45" s="1355">
        <v>2</v>
      </c>
      <c r="F45" s="1299"/>
      <c r="G45" s="1300">
        <f t="shared" si="0"/>
        <v>0</v>
      </c>
      <c r="H45" s="1418"/>
    </row>
    <row r="46" spans="1:8">
      <c r="A46" s="1408"/>
      <c r="B46" s="1328"/>
      <c r="C46" s="1373"/>
      <c r="D46" s="1355"/>
      <c r="E46" s="1355"/>
      <c r="F46" s="1299"/>
      <c r="G46" s="1300"/>
      <c r="H46" s="1418"/>
    </row>
    <row r="47" spans="1:8">
      <c r="A47" s="826"/>
      <c r="F47" s="616"/>
      <c r="G47" s="652"/>
    </row>
    <row r="48" spans="1:8" ht="114.75">
      <c r="A48" s="1352">
        <f>IF(ISTEXT(B48),MAX($A$1:$A47)+1,"")</f>
        <v>3</v>
      </c>
      <c r="B48" s="1346" t="s">
        <v>1367</v>
      </c>
      <c r="C48" s="1371"/>
      <c r="D48" s="1355"/>
      <c r="E48" s="1355"/>
      <c r="F48" s="1299"/>
      <c r="G48" s="1300"/>
      <c r="H48" s="1418"/>
    </row>
    <row r="49" spans="1:8">
      <c r="A49" s="1408" t="s">
        <v>891</v>
      </c>
      <c r="B49" s="1328" t="s">
        <v>1368</v>
      </c>
      <c r="C49" s="1373"/>
      <c r="D49" s="1355"/>
      <c r="E49" s="1355"/>
      <c r="F49" s="1299"/>
      <c r="G49" s="1300"/>
      <c r="H49" s="1418"/>
    </row>
    <row r="50" spans="1:8" ht="25.5">
      <c r="A50" s="1408" t="s">
        <v>891</v>
      </c>
      <c r="B50" s="1328" t="s">
        <v>1369</v>
      </c>
      <c r="C50" s="1373"/>
      <c r="D50" s="1355"/>
      <c r="E50" s="1355"/>
      <c r="F50" s="1299"/>
      <c r="G50" s="1300"/>
      <c r="H50" s="1418"/>
    </row>
    <row r="51" spans="1:8">
      <c r="A51" s="1408" t="s">
        <v>891</v>
      </c>
      <c r="B51" s="1328" t="s">
        <v>1370</v>
      </c>
      <c r="C51" s="1373"/>
      <c r="D51" s="1355"/>
      <c r="E51" s="1355"/>
      <c r="F51" s="1299"/>
      <c r="G51" s="1300"/>
      <c r="H51" s="1418"/>
    </row>
    <row r="52" spans="1:8">
      <c r="A52" s="1408" t="s">
        <v>891</v>
      </c>
      <c r="B52" s="1328" t="s">
        <v>1371</v>
      </c>
      <c r="C52" s="1373"/>
      <c r="D52" s="1355"/>
      <c r="E52" s="1355"/>
      <c r="F52" s="1315"/>
      <c r="G52" s="1300"/>
      <c r="H52" s="1418"/>
    </row>
    <row r="53" spans="1:8" ht="25.5">
      <c r="A53" s="1408" t="s">
        <v>891</v>
      </c>
      <c r="B53" s="1328" t="s">
        <v>1372</v>
      </c>
      <c r="C53" s="1373"/>
      <c r="D53" s="1355"/>
      <c r="E53" s="1355"/>
      <c r="F53" s="1315"/>
      <c r="G53" s="1300"/>
      <c r="H53" s="1418"/>
    </row>
    <row r="54" spans="1:8" ht="25.5">
      <c r="A54" s="1408" t="s">
        <v>891</v>
      </c>
      <c r="B54" s="1328" t="s">
        <v>1373</v>
      </c>
      <c r="C54" s="1373"/>
      <c r="D54" s="1355"/>
      <c r="E54" s="1355"/>
      <c r="F54" s="1299"/>
      <c r="G54" s="1300"/>
      <c r="H54" s="1418"/>
    </row>
    <row r="55" spans="1:8" ht="25.5">
      <c r="A55" s="1408" t="s">
        <v>891</v>
      </c>
      <c r="B55" s="1328" t="s">
        <v>1374</v>
      </c>
      <c r="C55" s="1373"/>
      <c r="D55" s="1355"/>
      <c r="E55" s="1355"/>
      <c r="F55" s="1299"/>
      <c r="G55" s="1300"/>
      <c r="H55" s="1418"/>
    </row>
    <row r="56" spans="1:8">
      <c r="A56" s="1408"/>
      <c r="B56" s="1328"/>
      <c r="C56" s="1373"/>
      <c r="D56" s="1355"/>
      <c r="E56" s="1355"/>
      <c r="F56" s="1299"/>
      <c r="G56" s="1300"/>
      <c r="H56" s="1418"/>
    </row>
    <row r="57" spans="1:8">
      <c r="A57" s="1408"/>
      <c r="B57" s="1328" t="s">
        <v>1356</v>
      </c>
      <c r="C57" s="1373"/>
      <c r="D57" s="1355"/>
      <c r="E57" s="1355"/>
      <c r="F57" s="1299"/>
      <c r="G57" s="1300"/>
      <c r="H57" s="1418"/>
    </row>
    <row r="58" spans="1:8">
      <c r="A58" s="1408" t="s">
        <v>891</v>
      </c>
      <c r="B58" s="1411" t="s">
        <v>1385</v>
      </c>
      <c r="C58" s="1412"/>
      <c r="D58" s="1355"/>
      <c r="E58" s="1355"/>
      <c r="F58" s="1299"/>
      <c r="G58" s="1300"/>
      <c r="H58" s="1418"/>
    </row>
    <row r="59" spans="1:8">
      <c r="A59" s="1408" t="s">
        <v>891</v>
      </c>
      <c r="B59" s="1411" t="s">
        <v>1386</v>
      </c>
      <c r="C59" s="1412"/>
      <c r="D59" s="1355"/>
      <c r="E59" s="1355"/>
      <c r="F59" s="1299"/>
      <c r="G59" s="1300"/>
      <c r="H59" s="1418"/>
    </row>
    <row r="60" spans="1:8">
      <c r="A60" s="1408" t="s">
        <v>891</v>
      </c>
      <c r="B60" s="1411" t="s">
        <v>1387</v>
      </c>
      <c r="C60" s="1412"/>
      <c r="D60" s="1355"/>
      <c r="E60" s="1355"/>
      <c r="F60" s="1299"/>
      <c r="G60" s="1300"/>
      <c r="H60" s="1418"/>
    </row>
    <row r="61" spans="1:8" ht="26.25">
      <c r="A61" s="1408" t="s">
        <v>891</v>
      </c>
      <c r="B61" s="1411" t="s">
        <v>1378</v>
      </c>
      <c r="C61" s="1412"/>
      <c r="D61" s="1355"/>
      <c r="E61" s="1355"/>
      <c r="F61" s="1299"/>
      <c r="G61" s="1300"/>
      <c r="H61" s="1418"/>
    </row>
    <row r="62" spans="1:8">
      <c r="A62" s="1408" t="s">
        <v>891</v>
      </c>
      <c r="B62" s="1411" t="s">
        <v>1379</v>
      </c>
      <c r="C62" s="1412"/>
      <c r="D62" s="1355"/>
      <c r="E62" s="1355"/>
      <c r="F62" s="1299"/>
      <c r="G62" s="1300"/>
      <c r="H62" s="1418"/>
    </row>
    <row r="63" spans="1:8">
      <c r="A63" s="1408" t="s">
        <v>891</v>
      </c>
      <c r="B63" s="1411" t="s">
        <v>1380</v>
      </c>
      <c r="C63" s="1412"/>
      <c r="D63" s="1355"/>
      <c r="E63" s="1355"/>
      <c r="F63" s="1299"/>
      <c r="G63" s="1300"/>
      <c r="H63" s="1418"/>
    </row>
    <row r="64" spans="1:8">
      <c r="A64" s="1408" t="s">
        <v>891</v>
      </c>
      <c r="B64" s="1411" t="s">
        <v>1381</v>
      </c>
      <c r="C64" s="1412"/>
      <c r="D64" s="1355"/>
      <c r="E64" s="1355"/>
      <c r="F64" s="1299"/>
      <c r="G64" s="1300"/>
      <c r="H64" s="1418"/>
    </row>
    <row r="65" spans="1:8">
      <c r="A65" s="1408" t="s">
        <v>891</v>
      </c>
      <c r="B65" s="1411" t="s">
        <v>1388</v>
      </c>
      <c r="C65" s="1412"/>
      <c r="D65" s="1355"/>
      <c r="E65" s="1355"/>
      <c r="F65" s="1299"/>
      <c r="G65" s="1300"/>
      <c r="H65" s="1418"/>
    </row>
    <row r="66" spans="1:8">
      <c r="A66" s="1408" t="s">
        <v>891</v>
      </c>
      <c r="B66" s="1411" t="s">
        <v>1383</v>
      </c>
      <c r="C66" s="1412"/>
      <c r="D66" s="1355"/>
      <c r="E66" s="1355"/>
      <c r="F66" s="1299"/>
      <c r="G66" s="1300"/>
      <c r="H66" s="1418"/>
    </row>
    <row r="67" spans="1:8">
      <c r="A67" s="1408"/>
      <c r="B67" s="1328"/>
      <c r="C67" s="1373"/>
      <c r="D67" s="1355"/>
      <c r="E67" s="1355"/>
      <c r="F67" s="1299"/>
      <c r="G67" s="1300"/>
      <c r="H67" s="1418"/>
    </row>
    <row r="68" spans="1:8" ht="25.5">
      <c r="A68" s="1408"/>
      <c r="B68" s="1328" t="s">
        <v>1389</v>
      </c>
      <c r="C68" s="1373"/>
      <c r="D68" s="1355" t="s">
        <v>71</v>
      </c>
      <c r="E68" s="1355">
        <v>2</v>
      </c>
      <c r="F68" s="1299"/>
      <c r="G68" s="1300">
        <f t="shared" si="0"/>
        <v>0</v>
      </c>
      <c r="H68" s="1418"/>
    </row>
    <row r="69" spans="1:8">
      <c r="A69" s="826"/>
      <c r="B69" s="754"/>
      <c r="C69" s="1012"/>
      <c r="F69" s="616"/>
      <c r="G69" s="652"/>
    </row>
    <row r="70" spans="1:8">
      <c r="A70" s="826"/>
      <c r="F70" s="616"/>
      <c r="G70" s="652"/>
    </row>
    <row r="71" spans="1:8">
      <c r="A71" s="1352">
        <f>IF(ISTEXT(B71),MAX($A$1:$A47)+1,"")</f>
        <v>3</v>
      </c>
      <c r="B71" s="1346" t="s">
        <v>1390</v>
      </c>
      <c r="C71" s="1371"/>
      <c r="D71" s="1355"/>
      <c r="E71" s="1355"/>
      <c r="F71" s="1299"/>
      <c r="G71" s="1300"/>
      <c r="H71" s="1418"/>
    </row>
    <row r="72" spans="1:8">
      <c r="A72" s="1408"/>
      <c r="B72" s="1328" t="s">
        <v>1391</v>
      </c>
      <c r="C72" s="1373"/>
      <c r="D72" s="1355"/>
      <c r="E72" s="1355"/>
      <c r="F72" s="1299"/>
      <c r="G72" s="1300"/>
      <c r="H72" s="1418"/>
    </row>
    <row r="73" spans="1:8">
      <c r="A73" s="1408"/>
      <c r="B73" s="1328" t="s">
        <v>1392</v>
      </c>
      <c r="C73" s="1373"/>
      <c r="D73" s="1355"/>
      <c r="E73" s="1355"/>
      <c r="F73" s="1299"/>
      <c r="G73" s="1300"/>
      <c r="H73" s="1418"/>
    </row>
    <row r="74" spans="1:8">
      <c r="A74" s="1408"/>
      <c r="B74" s="1328" t="s">
        <v>1393</v>
      </c>
      <c r="C74" s="1373"/>
      <c r="D74" s="1355"/>
      <c r="E74" s="1355"/>
      <c r="F74" s="1299"/>
      <c r="G74" s="1300"/>
      <c r="H74" s="1418"/>
    </row>
    <row r="75" spans="1:8">
      <c r="A75" s="1408"/>
      <c r="B75" s="1328" t="s">
        <v>1394</v>
      </c>
      <c r="C75" s="1373"/>
      <c r="D75" s="1355"/>
      <c r="E75" s="1355"/>
      <c r="F75" s="1299"/>
      <c r="G75" s="1300"/>
      <c r="H75" s="1418"/>
    </row>
    <row r="76" spans="1:8">
      <c r="A76" s="1408"/>
      <c r="B76" s="1328" t="s">
        <v>1395</v>
      </c>
      <c r="C76" s="1373"/>
      <c r="D76" s="1355"/>
      <c r="E76" s="1355"/>
      <c r="F76" s="1299"/>
      <c r="G76" s="1300"/>
      <c r="H76" s="1418"/>
    </row>
    <row r="77" spans="1:8">
      <c r="A77" s="1408"/>
      <c r="B77" s="1328" t="s">
        <v>1396</v>
      </c>
      <c r="C77" s="1373"/>
      <c r="D77" s="1355"/>
      <c r="E77" s="1355"/>
      <c r="F77" s="1299"/>
      <c r="G77" s="1300"/>
      <c r="H77" s="1418"/>
    </row>
    <row r="78" spans="1:8">
      <c r="A78" s="1408"/>
      <c r="B78" s="1328" t="s">
        <v>1397</v>
      </c>
      <c r="C78" s="1373"/>
      <c r="D78" s="1355"/>
      <c r="E78" s="1355"/>
      <c r="F78" s="1299"/>
      <c r="G78" s="1300"/>
      <c r="H78" s="1418"/>
    </row>
    <row r="79" spans="1:8">
      <c r="A79" s="1408"/>
      <c r="B79" s="1328" t="s">
        <v>1398</v>
      </c>
      <c r="C79" s="1373"/>
      <c r="D79" s="1355"/>
      <c r="E79" s="1355"/>
      <c r="F79" s="1299"/>
      <c r="G79" s="1300"/>
      <c r="H79" s="1418"/>
    </row>
    <row r="80" spans="1:8">
      <c r="A80" s="1408"/>
      <c r="B80" s="1328" t="s">
        <v>1399</v>
      </c>
      <c r="C80" s="1373"/>
      <c r="D80" s="1355"/>
      <c r="E80" s="1355"/>
      <c r="F80" s="1299"/>
      <c r="G80" s="1300"/>
      <c r="H80" s="1418"/>
    </row>
    <row r="81" spans="1:8" ht="51">
      <c r="A81" s="1408"/>
      <c r="B81" s="1328" t="s">
        <v>1400</v>
      </c>
      <c r="C81" s="1373"/>
      <c r="D81" s="1355"/>
      <c r="E81" s="1355"/>
      <c r="F81" s="1299"/>
      <c r="G81" s="1300"/>
      <c r="H81" s="1418"/>
    </row>
    <row r="82" spans="1:8">
      <c r="A82" s="1408"/>
      <c r="B82" s="1328"/>
      <c r="C82" s="1373"/>
      <c r="D82" s="1355"/>
      <c r="E82" s="1355"/>
      <c r="F82" s="1299"/>
      <c r="G82" s="1300"/>
      <c r="H82" s="1418"/>
    </row>
    <row r="83" spans="1:8" ht="25.5">
      <c r="A83" s="1408"/>
      <c r="B83" s="1328" t="s">
        <v>1401</v>
      </c>
      <c r="C83" s="1373"/>
      <c r="D83" s="1355" t="s">
        <v>385</v>
      </c>
      <c r="E83" s="1355">
        <v>3</v>
      </c>
      <c r="F83" s="1299"/>
      <c r="G83" s="1300">
        <f t="shared" ref="G83:G125" si="1">F83*E83</f>
        <v>0</v>
      </c>
      <c r="H83" s="1418"/>
    </row>
    <row r="84" spans="1:8">
      <c r="A84" s="1408"/>
      <c r="B84" s="1328"/>
      <c r="C84" s="1373"/>
      <c r="D84" s="1355"/>
      <c r="E84" s="1355"/>
      <c r="F84" s="1299"/>
      <c r="G84" s="1300"/>
      <c r="H84" s="1418"/>
    </row>
    <row r="85" spans="1:8">
      <c r="A85" s="1413"/>
      <c r="B85" s="1414"/>
      <c r="C85" s="1415"/>
      <c r="D85" s="1416"/>
      <c r="E85" s="1416"/>
      <c r="F85" s="1417"/>
      <c r="G85" s="1340"/>
      <c r="H85" s="1418"/>
    </row>
    <row r="86" spans="1:8" ht="25.5">
      <c r="A86" s="1352">
        <f>IF(ISTEXT(B86),MAX($A$1:$A85)+1,"")</f>
        <v>4</v>
      </c>
      <c r="B86" s="1346" t="s">
        <v>1402</v>
      </c>
      <c r="C86" s="1371"/>
      <c r="D86" s="1355"/>
      <c r="E86" s="1355"/>
      <c r="F86" s="1299"/>
      <c r="G86" s="1300"/>
    </row>
    <row r="87" spans="1:8" ht="25.5">
      <c r="A87" s="1408"/>
      <c r="B87" s="1328" t="s">
        <v>1403</v>
      </c>
      <c r="C87" s="1373"/>
      <c r="D87" s="1355" t="s">
        <v>385</v>
      </c>
      <c r="E87" s="1355">
        <v>3</v>
      </c>
      <c r="F87" s="1299"/>
      <c r="G87" s="1300">
        <f t="shared" si="1"/>
        <v>0</v>
      </c>
    </row>
    <row r="88" spans="1:8">
      <c r="A88" s="1408"/>
      <c r="B88" s="1328"/>
      <c r="C88" s="1373"/>
      <c r="D88" s="1355"/>
      <c r="E88" s="1355"/>
      <c r="F88" s="1299"/>
      <c r="G88" s="1300"/>
    </row>
    <row r="89" spans="1:8">
      <c r="A89" s="826"/>
      <c r="F89" s="616"/>
      <c r="G89" s="652"/>
    </row>
    <row r="90" spans="1:8" ht="38.25">
      <c r="A90" s="794">
        <f>IF(ISTEXT(B90),MAX($A$1:$A89)+1,"")</f>
        <v>5</v>
      </c>
      <c r="B90" s="830" t="s">
        <v>1404</v>
      </c>
      <c r="F90" s="616"/>
      <c r="G90" s="652"/>
    </row>
    <row r="91" spans="1:8">
      <c r="A91" s="826" t="s">
        <v>737</v>
      </c>
      <c r="B91" s="754" t="s">
        <v>1405</v>
      </c>
      <c r="C91" s="1012"/>
      <c r="D91" s="782" t="s">
        <v>648</v>
      </c>
      <c r="E91" s="812">
        <v>23</v>
      </c>
      <c r="F91" s="616"/>
      <c r="G91" s="652">
        <f t="shared" si="1"/>
        <v>0</v>
      </c>
    </row>
    <row r="92" spans="1:8">
      <c r="A92" s="826" t="s">
        <v>737</v>
      </c>
      <c r="B92" s="754" t="s">
        <v>1406</v>
      </c>
      <c r="C92" s="1012"/>
      <c r="D92" s="782" t="s">
        <v>648</v>
      </c>
      <c r="E92" s="812">
        <v>15</v>
      </c>
      <c r="F92" s="616"/>
      <c r="G92" s="652">
        <f t="shared" si="1"/>
        <v>0</v>
      </c>
    </row>
    <row r="93" spans="1:8">
      <c r="A93" s="826" t="s">
        <v>737</v>
      </c>
      <c r="B93" s="754" t="s">
        <v>1407</v>
      </c>
      <c r="C93" s="1012"/>
      <c r="D93" s="782" t="s">
        <v>648</v>
      </c>
      <c r="E93" s="812">
        <v>23</v>
      </c>
      <c r="F93" s="616"/>
      <c r="G93" s="652">
        <f t="shared" si="1"/>
        <v>0</v>
      </c>
    </row>
    <row r="94" spans="1:8">
      <c r="A94" s="826" t="s">
        <v>737</v>
      </c>
      <c r="B94" s="754" t="s">
        <v>1408</v>
      </c>
      <c r="C94" s="1012"/>
      <c r="D94" s="782" t="s">
        <v>648</v>
      </c>
      <c r="E94" s="812">
        <v>15</v>
      </c>
      <c r="F94" s="616"/>
      <c r="G94" s="652">
        <f t="shared" si="1"/>
        <v>0</v>
      </c>
    </row>
    <row r="95" spans="1:8">
      <c r="A95" s="826"/>
      <c r="B95" s="754"/>
      <c r="C95" s="1012"/>
      <c r="F95" s="616"/>
      <c r="G95" s="652"/>
    </row>
    <row r="96" spans="1:8">
      <c r="A96" s="826"/>
      <c r="F96" s="616"/>
      <c r="G96" s="652"/>
    </row>
    <row r="97" spans="1:7" ht="25.5">
      <c r="A97" s="794">
        <f>IF(ISTEXT(B97),MAX($A$1:$A96)+1,"")</f>
        <v>6</v>
      </c>
      <c r="B97" s="830" t="s">
        <v>1409</v>
      </c>
      <c r="F97" s="616"/>
      <c r="G97" s="652"/>
    </row>
    <row r="98" spans="1:7">
      <c r="A98" s="826"/>
      <c r="B98" s="754" t="s">
        <v>1410</v>
      </c>
      <c r="C98" s="1012"/>
      <c r="D98" s="782" t="s">
        <v>648</v>
      </c>
      <c r="E98" s="812">
        <v>18</v>
      </c>
      <c r="F98" s="616"/>
      <c r="G98" s="652">
        <f t="shared" si="1"/>
        <v>0</v>
      </c>
    </row>
    <row r="99" spans="1:7">
      <c r="A99" s="826"/>
      <c r="B99" s="754" t="s">
        <v>1411</v>
      </c>
      <c r="C99" s="1012"/>
      <c r="D99" s="782" t="s">
        <v>648</v>
      </c>
      <c r="E99" s="812">
        <v>25</v>
      </c>
      <c r="F99" s="616"/>
      <c r="G99" s="652">
        <f t="shared" si="1"/>
        <v>0</v>
      </c>
    </row>
    <row r="100" spans="1:7">
      <c r="A100" s="826"/>
      <c r="B100" s="754"/>
      <c r="C100" s="1012"/>
      <c r="F100" s="616"/>
      <c r="G100" s="652"/>
    </row>
    <row r="101" spans="1:7">
      <c r="A101" s="826"/>
      <c r="F101" s="616"/>
      <c r="G101" s="652"/>
    </row>
    <row r="102" spans="1:7">
      <c r="A102" s="794">
        <f>IF(ISTEXT(B102),MAX($A$1:$A101)+1,"")</f>
        <v>7</v>
      </c>
      <c r="B102" s="830" t="s">
        <v>1412</v>
      </c>
      <c r="F102" s="616"/>
      <c r="G102" s="652"/>
    </row>
    <row r="103" spans="1:7">
      <c r="A103" s="826"/>
      <c r="B103" s="754" t="s">
        <v>1413</v>
      </c>
      <c r="C103" s="1012"/>
      <c r="F103" s="616"/>
      <c r="G103" s="652"/>
    </row>
    <row r="104" spans="1:7">
      <c r="A104" s="826"/>
      <c r="B104" s="754" t="s">
        <v>1414</v>
      </c>
      <c r="C104" s="1012"/>
      <c r="F104" s="616"/>
      <c r="G104" s="652"/>
    </row>
    <row r="105" spans="1:7">
      <c r="A105" s="826"/>
      <c r="B105" s="754" t="s">
        <v>1415</v>
      </c>
      <c r="C105" s="1012"/>
      <c r="F105" s="616"/>
      <c r="G105" s="652"/>
    </row>
    <row r="106" spans="1:7">
      <c r="A106" s="826"/>
      <c r="B106" s="754" t="s">
        <v>1416</v>
      </c>
      <c r="C106" s="1012"/>
      <c r="D106" s="782" t="s">
        <v>71</v>
      </c>
      <c r="E106" s="812">
        <v>1</v>
      </c>
      <c r="F106" s="616"/>
      <c r="G106" s="652">
        <f t="shared" si="1"/>
        <v>0</v>
      </c>
    </row>
    <row r="107" spans="1:7">
      <c r="A107" s="826"/>
      <c r="B107" s="754"/>
      <c r="C107" s="1012"/>
      <c r="F107" s="708"/>
      <c r="G107" s="652"/>
    </row>
    <row r="108" spans="1:7">
      <c r="A108" s="826"/>
      <c r="F108" s="616"/>
      <c r="G108" s="652"/>
    </row>
    <row r="109" spans="1:7">
      <c r="A109" s="794">
        <f>IF(ISTEXT(B109),MAX($A$1:$A108)+1,"")</f>
        <v>8</v>
      </c>
      <c r="B109" s="830" t="s">
        <v>1417</v>
      </c>
      <c r="F109" s="616"/>
      <c r="G109" s="652"/>
    </row>
    <row r="110" spans="1:7">
      <c r="A110" s="826"/>
      <c r="B110" s="754" t="s">
        <v>1418</v>
      </c>
      <c r="C110" s="1012"/>
      <c r="F110" s="708"/>
      <c r="G110" s="652"/>
    </row>
    <row r="111" spans="1:7" ht="25.5">
      <c r="A111" s="826"/>
      <c r="B111" s="754" t="s">
        <v>1419</v>
      </c>
      <c r="C111" s="1012"/>
      <c r="F111" s="708"/>
      <c r="G111" s="652"/>
    </row>
    <row r="112" spans="1:7">
      <c r="A112" s="826"/>
      <c r="B112" s="754" t="s">
        <v>1420</v>
      </c>
      <c r="C112" s="1012"/>
      <c r="F112" s="708"/>
      <c r="G112" s="652"/>
    </row>
    <row r="113" spans="1:7">
      <c r="A113" s="826"/>
      <c r="B113" s="754" t="s">
        <v>1421</v>
      </c>
      <c r="C113" s="1012"/>
      <c r="F113" s="708"/>
      <c r="G113" s="652"/>
    </row>
    <row r="114" spans="1:7">
      <c r="A114" s="826"/>
      <c r="B114" s="754" t="s">
        <v>1422</v>
      </c>
      <c r="C114" s="1012"/>
      <c r="D114" s="782" t="s">
        <v>71</v>
      </c>
      <c r="E114" s="812">
        <v>5</v>
      </c>
      <c r="F114" s="708"/>
      <c r="G114" s="652">
        <f t="shared" si="1"/>
        <v>0</v>
      </c>
    </row>
    <row r="115" spans="1:7">
      <c r="A115" s="826"/>
      <c r="B115" s="754"/>
      <c r="C115" s="1012"/>
      <c r="F115" s="708"/>
      <c r="G115" s="652"/>
    </row>
    <row r="116" spans="1:7">
      <c r="A116" s="826"/>
      <c r="B116" s="754"/>
      <c r="C116" s="1012"/>
      <c r="F116" s="708"/>
      <c r="G116" s="652"/>
    </row>
    <row r="117" spans="1:7">
      <c r="A117" s="794">
        <f>IF(ISTEXT(B117),MAX($A$1:$A116)+1,"")</f>
        <v>9</v>
      </c>
      <c r="B117" s="830" t="s">
        <v>1423</v>
      </c>
      <c r="F117" s="708"/>
      <c r="G117" s="652"/>
    </row>
    <row r="118" spans="1:7">
      <c r="A118" s="826"/>
      <c r="B118" s="754" t="s">
        <v>1424</v>
      </c>
      <c r="C118" s="1012"/>
      <c r="F118" s="708"/>
      <c r="G118" s="652"/>
    </row>
    <row r="119" spans="1:7">
      <c r="A119" s="826"/>
      <c r="B119" s="754" t="s">
        <v>1425</v>
      </c>
      <c r="C119" s="1012"/>
      <c r="D119" s="782" t="s">
        <v>117</v>
      </c>
      <c r="E119" s="812">
        <v>4</v>
      </c>
      <c r="F119" s="708"/>
      <c r="G119" s="652">
        <f t="shared" si="1"/>
        <v>0</v>
      </c>
    </row>
    <row r="120" spans="1:7">
      <c r="A120" s="826"/>
      <c r="B120" s="754"/>
      <c r="C120" s="1012"/>
      <c r="F120" s="708"/>
      <c r="G120" s="652"/>
    </row>
    <row r="121" spans="1:7">
      <c r="A121" s="826"/>
      <c r="F121" s="616"/>
      <c r="G121" s="652"/>
    </row>
    <row r="122" spans="1:7">
      <c r="A122" s="794">
        <f>IF(ISTEXT(B122),MAX($A$1:$A121)+1,"")</f>
        <v>10</v>
      </c>
      <c r="B122" s="830" t="s">
        <v>1426</v>
      </c>
      <c r="F122" s="616"/>
      <c r="G122" s="652"/>
    </row>
    <row r="123" spans="1:7">
      <c r="A123" s="826"/>
      <c r="B123" s="754" t="s">
        <v>1427</v>
      </c>
      <c r="C123" s="1012"/>
      <c r="F123" s="616"/>
      <c r="G123" s="652"/>
    </row>
    <row r="124" spans="1:7">
      <c r="A124" s="826"/>
      <c r="B124" s="754" t="s">
        <v>1428</v>
      </c>
      <c r="C124" s="1012"/>
      <c r="F124" s="616"/>
      <c r="G124" s="652"/>
    </row>
    <row r="125" spans="1:7">
      <c r="A125" s="826"/>
      <c r="B125" s="754" t="s">
        <v>1429</v>
      </c>
      <c r="C125" s="1012"/>
      <c r="D125" s="782" t="s">
        <v>71</v>
      </c>
      <c r="E125" s="812">
        <v>1</v>
      </c>
      <c r="F125" s="616"/>
      <c r="G125" s="652">
        <f t="shared" si="1"/>
        <v>0</v>
      </c>
    </row>
    <row r="126" spans="1:7">
      <c r="A126" s="826"/>
      <c r="F126" s="616"/>
      <c r="G126" s="652"/>
    </row>
    <row r="127" spans="1:7" ht="15.75" thickBot="1">
      <c r="A127" s="862"/>
      <c r="B127" s="857"/>
      <c r="C127" s="1013"/>
      <c r="D127" s="863"/>
      <c r="E127" s="864"/>
      <c r="F127" s="1013"/>
      <c r="G127" s="863"/>
    </row>
    <row r="128" spans="1:7">
      <c r="A128" s="825"/>
      <c r="B128" s="865"/>
      <c r="C128" s="1014"/>
      <c r="D128" s="865"/>
      <c r="E128" s="865"/>
      <c r="F128" s="1014"/>
      <c r="G128" s="865"/>
    </row>
    <row r="129" spans="1:7">
      <c r="A129" s="825"/>
      <c r="B129" s="830" t="s">
        <v>1430</v>
      </c>
      <c r="F129" s="616"/>
      <c r="G129" s="691">
        <f>SUM(G4:G126)</f>
        <v>0</v>
      </c>
    </row>
    <row r="130" spans="1:7" ht="15.75" thickBot="1">
      <c r="A130" s="862"/>
      <c r="B130" s="857"/>
      <c r="C130" s="1013"/>
      <c r="D130" s="863"/>
      <c r="E130" s="864"/>
      <c r="F130" s="1013"/>
      <c r="G130" s="863"/>
    </row>
    <row r="131" spans="1:7">
      <c r="A131" s="866"/>
      <c r="F131" s="1014"/>
      <c r="G131" s="865"/>
    </row>
    <row r="134" spans="1:7">
      <c r="G134" s="691"/>
    </row>
  </sheetData>
  <sheetProtection password="DB39" sheet="1" objects="1" scenarios="1"/>
  <protectedRanges>
    <protectedRange sqref="F71 F39:F51 F75:F103 F1:F3 F132:F133 F54:F63 F68 F28:F37 F135:F65260 F125 F14:F18 F23:F25 F7:F11" name="Obseg1"/>
    <protectedRange sqref="F21:F22 F26:F27" name="Obseg1_3_10"/>
    <protectedRange sqref="F74 F64 F72 F69:F70" name="Obseg1_13"/>
    <protectedRange sqref="F126" name="Obseg1_14"/>
    <protectedRange sqref="F65:F67 F73" name="Obseg1_13_1"/>
    <protectedRange sqref="F104:F109" name="Obseg1_6"/>
    <protectedRange sqref="F123 F110:F120" name="Obseg1_7_1"/>
    <protectedRange sqref="F121:F122 F124" name="Obseg1_3_10_1_1"/>
    <protectedRange sqref="F129" name="Obseg1_8"/>
    <protectedRange sqref="F134" name="Obseg1_2"/>
  </protectedRanges>
  <customSheetViews>
    <customSheetView guid="{C575DBC5-0F3B-4C58-9FF2-8A9571BE3605}" topLeftCell="A103">
      <selection activeCell="F6" sqref="F6"/>
      <pageMargins left="0.7" right="0.7" top="0.75" bottom="0.75" header="0.3" footer="0.3"/>
    </customSheetView>
  </customSheetViews>
  <pageMargins left="0.70866141732283472" right="0.70866141732283472" top="0.74803149606299213" bottom="0.74803149606299213" header="0.31496062992125984" footer="0.31496062992125984"/>
  <pageSetup paperSize="9" scale="85"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535"/>
  <sheetViews>
    <sheetView view="pageBreakPreview" zoomScale="85" zoomScaleNormal="100" zoomScaleSheetLayoutView="85" workbookViewId="0">
      <pane xSplit="11" ySplit="10" topLeftCell="L11" activePane="bottomRight" state="frozen"/>
      <selection pane="topRight" activeCell="L1" sqref="L1"/>
      <selection pane="bottomLeft" activeCell="A11" sqref="A11"/>
      <selection pane="bottomRight" activeCell="B9" sqref="B9"/>
    </sheetView>
  </sheetViews>
  <sheetFormatPr defaultRowHeight="15"/>
  <cols>
    <col min="1" max="1" width="5.7109375" style="576" customWidth="1"/>
    <col min="2" max="2" width="40.7109375" style="577" customWidth="1"/>
    <col min="3" max="3" width="12.5703125" style="966" bestFit="1" customWidth="1"/>
    <col min="4" max="4" width="6.7109375" style="991" customWidth="1"/>
    <col min="5" max="5" width="6.7109375" style="992" customWidth="1"/>
    <col min="6" max="6" width="7.7109375" style="969" hidden="1" customWidth="1"/>
    <col min="7" max="7" width="48.42578125" style="969" hidden="1" customWidth="1"/>
    <col min="8" max="9" width="10.7109375" style="1007" customWidth="1"/>
  </cols>
  <sheetData>
    <row r="1" spans="1:9" ht="23.25">
      <c r="C1" s="968" t="s">
        <v>371</v>
      </c>
      <c r="D1" s="968" t="s">
        <v>373</v>
      </c>
      <c r="E1" s="968" t="s">
        <v>372</v>
      </c>
      <c r="H1" s="970" t="s">
        <v>1431</v>
      </c>
      <c r="I1" s="970" t="s">
        <v>1432</v>
      </c>
    </row>
    <row r="2" spans="1:9">
      <c r="A2" s="867" t="s">
        <v>444</v>
      </c>
      <c r="B2" s="868" t="s">
        <v>932</v>
      </c>
      <c r="C2" s="940"/>
      <c r="D2" s="971"/>
      <c r="E2" s="972"/>
      <c r="F2" s="973"/>
      <c r="G2" s="973"/>
      <c r="H2" s="1008"/>
      <c r="I2" s="974"/>
    </row>
    <row r="3" spans="1:9">
      <c r="A3" s="867"/>
      <c r="B3" s="868"/>
      <c r="C3" s="940"/>
      <c r="D3" s="971"/>
      <c r="E3" s="972"/>
      <c r="F3" s="973"/>
      <c r="G3" s="973"/>
      <c r="H3" s="1009"/>
      <c r="I3" s="836"/>
    </row>
    <row r="4" spans="1:9">
      <c r="A4" s="771" t="s">
        <v>1433</v>
      </c>
      <c r="B4" s="772" t="s">
        <v>1434</v>
      </c>
      <c r="C4" s="941"/>
      <c r="D4" s="782"/>
      <c r="E4" s="833"/>
      <c r="F4" s="836"/>
      <c r="G4" s="836"/>
      <c r="H4" s="1009"/>
      <c r="I4" s="836"/>
    </row>
    <row r="5" spans="1:9">
      <c r="A5" s="789"/>
      <c r="B5" s="765"/>
      <c r="C5" s="942"/>
      <c r="D5" s="782"/>
      <c r="E5" s="833"/>
      <c r="F5" s="836"/>
      <c r="G5" s="836"/>
      <c r="H5" s="1009"/>
      <c r="I5" s="836"/>
    </row>
    <row r="6" spans="1:9">
      <c r="A6" s="789">
        <f>IF(ISTEXT(B6),MAX($A$1:$A5)+1,"")</f>
        <v>1</v>
      </c>
      <c r="B6" s="789" t="s">
        <v>1435</v>
      </c>
      <c r="C6" s="943"/>
      <c r="D6" s="699"/>
      <c r="E6" s="699"/>
      <c r="F6" s="741"/>
      <c r="G6" s="904">
        <f t="shared" ref="G6:G127" si="0">F6*E6</f>
        <v>0</v>
      </c>
      <c r="H6" s="948"/>
      <c r="I6" s="975"/>
    </row>
    <row r="7" spans="1:9">
      <c r="A7" s="789"/>
      <c r="B7" s="789"/>
      <c r="C7" s="943"/>
      <c r="D7" s="699"/>
      <c r="E7" s="699"/>
      <c r="F7" s="741"/>
      <c r="G7" s="904"/>
      <c r="H7" s="708"/>
      <c r="I7" s="652"/>
    </row>
    <row r="8" spans="1:9">
      <c r="A8" s="789"/>
      <c r="B8" s="870" t="s">
        <v>1436</v>
      </c>
      <c r="C8" s="944"/>
      <c r="D8" s="699"/>
      <c r="E8" s="699"/>
      <c r="F8" s="741"/>
      <c r="G8" s="904"/>
      <c r="H8" s="708"/>
      <c r="I8" s="652"/>
    </row>
    <row r="9" spans="1:9" ht="89.25">
      <c r="A9" s="789"/>
      <c r="B9" s="871" t="s">
        <v>1437</v>
      </c>
      <c r="C9" s="945"/>
      <c r="D9" s="699"/>
      <c r="E9" s="699"/>
      <c r="F9" s="741"/>
      <c r="G9" s="904"/>
      <c r="H9" s="708"/>
      <c r="I9" s="652"/>
    </row>
    <row r="10" spans="1:9" ht="76.5">
      <c r="A10" s="789"/>
      <c r="B10" s="871" t="s">
        <v>1438</v>
      </c>
      <c r="C10" s="945"/>
      <c r="D10" s="699"/>
      <c r="E10" s="699"/>
      <c r="F10" s="741"/>
      <c r="G10" s="904"/>
      <c r="H10" s="708"/>
      <c r="I10" s="652"/>
    </row>
    <row r="11" spans="1:9" ht="63.75">
      <c r="A11" s="789"/>
      <c r="B11" s="871" t="s">
        <v>1439</v>
      </c>
      <c r="C11" s="945"/>
      <c r="D11" s="699"/>
      <c r="E11" s="699"/>
      <c r="F11" s="741"/>
      <c r="G11" s="904"/>
      <c r="H11" s="708"/>
      <c r="I11" s="652"/>
    </row>
    <row r="12" spans="1:9" ht="76.5">
      <c r="A12" s="789"/>
      <c r="B12" s="871" t="s">
        <v>1440</v>
      </c>
      <c r="C12" s="945"/>
      <c r="D12" s="699"/>
      <c r="E12" s="699"/>
      <c r="F12" s="741"/>
      <c r="G12" s="904"/>
      <c r="H12" s="708"/>
      <c r="I12" s="652"/>
    </row>
    <row r="13" spans="1:9" ht="63.75">
      <c r="A13" s="789"/>
      <c r="B13" s="871" t="s">
        <v>1441</v>
      </c>
      <c r="C13" s="945"/>
      <c r="D13" s="699"/>
      <c r="E13" s="699"/>
      <c r="F13" s="741"/>
      <c r="G13" s="904"/>
      <c r="H13" s="708"/>
      <c r="I13" s="652"/>
    </row>
    <row r="14" spans="1:9" ht="38.25">
      <c r="A14" s="789"/>
      <c r="B14" s="871" t="s">
        <v>1442</v>
      </c>
      <c r="C14" s="945"/>
      <c r="D14" s="699"/>
      <c r="E14" s="699"/>
      <c r="F14" s="741"/>
      <c r="G14" s="904"/>
      <c r="H14" s="708"/>
      <c r="I14" s="652"/>
    </row>
    <row r="15" spans="1:9">
      <c r="A15" s="789"/>
      <c r="B15" s="871"/>
      <c r="C15" s="945"/>
      <c r="D15" s="699"/>
      <c r="E15" s="699"/>
      <c r="F15" s="741"/>
      <c r="G15" s="904"/>
      <c r="H15" s="708"/>
      <c r="I15" s="652"/>
    </row>
    <row r="16" spans="1:9">
      <c r="A16" s="789"/>
      <c r="B16" s="870" t="s">
        <v>1443</v>
      </c>
      <c r="C16" s="944"/>
      <c r="D16" s="699"/>
      <c r="E16" s="699"/>
      <c r="F16" s="741"/>
      <c r="G16" s="904"/>
      <c r="H16" s="708"/>
      <c r="I16" s="652"/>
    </row>
    <row r="17" spans="1:9">
      <c r="A17" s="789"/>
      <c r="B17" s="871" t="s">
        <v>1444</v>
      </c>
      <c r="C17" s="945"/>
      <c r="D17" s="699"/>
      <c r="E17" s="699"/>
      <c r="F17" s="741"/>
      <c r="G17" s="904"/>
      <c r="H17" s="708"/>
      <c r="I17" s="652"/>
    </row>
    <row r="18" spans="1:9">
      <c r="A18" s="789"/>
      <c r="B18" s="871" t="s">
        <v>1445</v>
      </c>
      <c r="C18" s="945"/>
      <c r="D18" s="699"/>
      <c r="E18" s="699"/>
      <c r="F18" s="741"/>
      <c r="G18" s="904"/>
      <c r="H18" s="708"/>
      <c r="I18" s="652"/>
    </row>
    <row r="19" spans="1:9">
      <c r="A19" s="789"/>
      <c r="B19" s="871" t="s">
        <v>1446</v>
      </c>
      <c r="C19" s="945"/>
      <c r="D19" s="699"/>
      <c r="E19" s="699"/>
      <c r="F19" s="741"/>
      <c r="G19" s="904"/>
      <c r="H19" s="708"/>
      <c r="I19" s="652"/>
    </row>
    <row r="20" spans="1:9">
      <c r="A20" s="789"/>
      <c r="B20" s="871" t="s">
        <v>1447</v>
      </c>
      <c r="C20" s="945"/>
      <c r="D20" s="699"/>
      <c r="E20" s="699"/>
      <c r="F20" s="741"/>
      <c r="G20" s="904"/>
      <c r="H20" s="708"/>
      <c r="I20" s="652"/>
    </row>
    <row r="21" spans="1:9">
      <c r="A21" s="789"/>
      <c r="B21" s="871" t="s">
        <v>1448</v>
      </c>
      <c r="C21" s="945"/>
      <c r="D21" s="699"/>
      <c r="E21" s="699"/>
      <c r="F21" s="741"/>
      <c r="G21" s="904"/>
      <c r="H21" s="708"/>
      <c r="I21" s="652"/>
    </row>
    <row r="22" spans="1:9">
      <c r="A22" s="789"/>
      <c r="B22" s="871" t="s">
        <v>1449</v>
      </c>
      <c r="C22" s="945"/>
      <c r="D22" s="699"/>
      <c r="E22" s="699"/>
      <c r="F22" s="741"/>
      <c r="G22" s="904"/>
      <c r="H22" s="708"/>
      <c r="I22" s="652"/>
    </row>
    <row r="23" spans="1:9" ht="25.5">
      <c r="A23" s="789"/>
      <c r="B23" s="871" t="s">
        <v>1450</v>
      </c>
      <c r="C23" s="945"/>
      <c r="D23" s="699"/>
      <c r="E23" s="699"/>
      <c r="F23" s="741"/>
      <c r="G23" s="904"/>
      <c r="H23" s="708"/>
      <c r="I23" s="652"/>
    </row>
    <row r="24" spans="1:9">
      <c r="A24" s="789"/>
      <c r="B24" s="871"/>
      <c r="C24" s="945"/>
      <c r="D24" s="699"/>
      <c r="E24" s="699"/>
      <c r="F24" s="741"/>
      <c r="G24" s="904"/>
      <c r="H24" s="708"/>
      <c r="I24" s="652"/>
    </row>
    <row r="25" spans="1:9">
      <c r="A25" s="789"/>
      <c r="B25" s="870" t="s">
        <v>1451</v>
      </c>
      <c r="C25" s="944"/>
      <c r="D25" s="699"/>
      <c r="E25" s="699"/>
      <c r="F25" s="741"/>
      <c r="G25" s="904"/>
      <c r="H25" s="708"/>
      <c r="I25" s="652"/>
    </row>
    <row r="26" spans="1:9" ht="76.5">
      <c r="A26" s="789"/>
      <c r="B26" s="871" t="s">
        <v>1452</v>
      </c>
      <c r="C26" s="945"/>
      <c r="D26" s="699"/>
      <c r="E26" s="699"/>
      <c r="F26" s="741"/>
      <c r="G26" s="904"/>
      <c r="H26" s="708"/>
      <c r="I26" s="652"/>
    </row>
    <row r="27" spans="1:9" ht="51">
      <c r="A27" s="789"/>
      <c r="B27" s="871" t="s">
        <v>1453</v>
      </c>
      <c r="C27" s="945"/>
      <c r="D27" s="699"/>
      <c r="E27" s="699"/>
      <c r="F27" s="741"/>
      <c r="G27" s="904"/>
      <c r="H27" s="708"/>
      <c r="I27" s="652"/>
    </row>
    <row r="28" spans="1:9">
      <c r="A28" s="789"/>
      <c r="B28" s="789"/>
      <c r="C28" s="943"/>
      <c r="D28" s="699"/>
      <c r="E28" s="699"/>
      <c r="F28" s="741"/>
      <c r="G28" s="904"/>
      <c r="H28" s="708"/>
      <c r="I28" s="652"/>
    </row>
    <row r="29" spans="1:9">
      <c r="A29" s="789"/>
      <c r="B29" s="870" t="s">
        <v>1454</v>
      </c>
      <c r="C29" s="944"/>
      <c r="D29" s="699"/>
      <c r="E29" s="699"/>
      <c r="F29" s="741"/>
      <c r="G29" s="904"/>
      <c r="H29" s="708"/>
      <c r="I29" s="652"/>
    </row>
    <row r="30" spans="1:9" ht="127.5">
      <c r="A30" s="789"/>
      <c r="B30" s="871" t="s">
        <v>1455</v>
      </c>
      <c r="C30" s="945"/>
      <c r="D30" s="699"/>
      <c r="E30" s="699"/>
      <c r="F30" s="741"/>
      <c r="G30" s="904"/>
      <c r="H30" s="708"/>
      <c r="I30" s="652"/>
    </row>
    <row r="31" spans="1:9" ht="102">
      <c r="A31" s="789"/>
      <c r="B31" s="871" t="s">
        <v>1456</v>
      </c>
      <c r="C31" s="945"/>
      <c r="D31" s="699"/>
      <c r="E31" s="699"/>
      <c r="F31" s="741"/>
      <c r="G31" s="904"/>
      <c r="H31" s="708"/>
      <c r="I31" s="652"/>
    </row>
    <row r="32" spans="1:9">
      <c r="A32" s="789"/>
      <c r="B32" s="872" t="s">
        <v>1457</v>
      </c>
      <c r="C32" s="946"/>
      <c r="D32" s="699"/>
      <c r="E32" s="699"/>
      <c r="F32" s="741"/>
      <c r="G32" s="904"/>
      <c r="H32" s="708"/>
      <c r="I32" s="652"/>
    </row>
    <row r="33" spans="1:9" ht="25.5">
      <c r="A33" s="789"/>
      <c r="B33" s="871" t="s">
        <v>1458</v>
      </c>
      <c r="C33" s="945"/>
      <c r="D33" s="699"/>
      <c r="E33" s="699"/>
      <c r="F33" s="741"/>
      <c r="G33" s="904"/>
      <c r="H33" s="708"/>
      <c r="I33" s="652"/>
    </row>
    <row r="34" spans="1:9" ht="25.5">
      <c r="A34" s="789"/>
      <c r="B34" s="871" t="s">
        <v>1459</v>
      </c>
      <c r="C34" s="945"/>
      <c r="D34" s="699"/>
      <c r="E34" s="699"/>
      <c r="F34" s="741"/>
      <c r="G34" s="904"/>
      <c r="H34" s="708"/>
      <c r="I34" s="652"/>
    </row>
    <row r="35" spans="1:9" ht="25.5">
      <c r="A35" s="789"/>
      <c r="B35" s="871" t="s">
        <v>1460</v>
      </c>
      <c r="C35" s="945"/>
      <c r="D35" s="699"/>
      <c r="E35" s="699"/>
      <c r="F35" s="741"/>
      <c r="G35" s="904"/>
      <c r="H35" s="708"/>
      <c r="I35" s="652"/>
    </row>
    <row r="36" spans="1:9">
      <c r="A36" s="789"/>
      <c r="B36" s="871"/>
      <c r="C36" s="945"/>
      <c r="D36" s="699"/>
      <c r="E36" s="699"/>
      <c r="F36" s="741"/>
      <c r="G36" s="904"/>
      <c r="H36" s="708"/>
      <c r="I36" s="652"/>
    </row>
    <row r="37" spans="1:9">
      <c r="A37" s="789"/>
      <c r="B37" s="870" t="s">
        <v>1461</v>
      </c>
      <c r="C37" s="944"/>
      <c r="D37" s="699"/>
      <c r="E37" s="699"/>
      <c r="F37" s="741"/>
      <c r="G37" s="904"/>
      <c r="H37" s="708"/>
      <c r="I37" s="652"/>
    </row>
    <row r="38" spans="1:9" ht="51">
      <c r="A38" s="789"/>
      <c r="B38" s="871" t="s">
        <v>1462</v>
      </c>
      <c r="C38" s="945"/>
      <c r="D38" s="699"/>
      <c r="E38" s="699"/>
      <c r="F38" s="741"/>
      <c r="G38" s="904"/>
      <c r="H38" s="708"/>
      <c r="I38" s="652"/>
    </row>
    <row r="39" spans="1:9" ht="51">
      <c r="A39" s="789"/>
      <c r="B39" s="871" t="s">
        <v>1463</v>
      </c>
      <c r="C39" s="945"/>
      <c r="D39" s="699"/>
      <c r="E39" s="699"/>
      <c r="F39" s="741"/>
      <c r="G39" s="904"/>
      <c r="H39" s="708"/>
      <c r="I39" s="652"/>
    </row>
    <row r="40" spans="1:9" ht="51">
      <c r="A40" s="789"/>
      <c r="B40" s="871" t="s">
        <v>1464</v>
      </c>
      <c r="C40" s="945"/>
      <c r="D40" s="699"/>
      <c r="E40" s="699"/>
      <c r="F40" s="741"/>
      <c r="G40" s="904"/>
      <c r="H40" s="708"/>
      <c r="I40" s="652"/>
    </row>
    <row r="41" spans="1:9" ht="63.75">
      <c r="A41" s="789"/>
      <c r="B41" s="871" t="s">
        <v>1465</v>
      </c>
      <c r="C41" s="945"/>
      <c r="D41" s="699"/>
      <c r="E41" s="699"/>
      <c r="F41" s="741"/>
      <c r="G41" s="904"/>
      <c r="H41" s="708"/>
      <c r="I41" s="652"/>
    </row>
    <row r="42" spans="1:9" ht="38.25">
      <c r="A42" s="789"/>
      <c r="B42" s="871" t="s">
        <v>1466</v>
      </c>
      <c r="C42" s="945"/>
      <c r="D42" s="699"/>
      <c r="E42" s="699"/>
      <c r="F42" s="741"/>
      <c r="G42" s="904"/>
      <c r="H42" s="708"/>
      <c r="I42" s="652"/>
    </row>
    <row r="43" spans="1:9" ht="25.5">
      <c r="A43" s="789"/>
      <c r="B43" s="871" t="s">
        <v>1467</v>
      </c>
      <c r="C43" s="945"/>
      <c r="D43" s="699"/>
      <c r="E43" s="699"/>
      <c r="F43" s="741"/>
      <c r="G43" s="904"/>
      <c r="H43" s="708"/>
      <c r="I43" s="652"/>
    </row>
    <row r="44" spans="1:9" ht="25.5">
      <c r="A44" s="789"/>
      <c r="B44" s="871" t="s">
        <v>1468</v>
      </c>
      <c r="C44" s="945"/>
      <c r="D44" s="699"/>
      <c r="E44" s="699"/>
      <c r="F44" s="741"/>
      <c r="G44" s="904"/>
      <c r="H44" s="708"/>
      <c r="I44" s="652"/>
    </row>
    <row r="45" spans="1:9" ht="38.25">
      <c r="A45" s="789"/>
      <c r="B45" s="871" t="s">
        <v>1469</v>
      </c>
      <c r="C45" s="945"/>
      <c r="D45" s="699"/>
      <c r="E45" s="699"/>
      <c r="F45" s="741"/>
      <c r="G45" s="904"/>
      <c r="H45" s="708"/>
      <c r="I45" s="652"/>
    </row>
    <row r="46" spans="1:9">
      <c r="A46" s="789"/>
      <c r="B46" s="871"/>
      <c r="C46" s="945"/>
      <c r="D46" s="699"/>
      <c r="E46" s="699"/>
      <c r="F46" s="741"/>
      <c r="G46" s="904"/>
      <c r="H46" s="708"/>
      <c r="I46" s="652"/>
    </row>
    <row r="47" spans="1:9">
      <c r="A47" s="789"/>
      <c r="B47" s="871" t="s">
        <v>1470</v>
      </c>
      <c r="C47" s="945"/>
      <c r="D47" s="699"/>
      <c r="E47" s="699"/>
      <c r="F47" s="741"/>
      <c r="G47" s="904"/>
      <c r="H47" s="708"/>
      <c r="I47" s="652"/>
    </row>
    <row r="48" spans="1:9">
      <c r="A48" s="773" t="s">
        <v>891</v>
      </c>
      <c r="B48" s="871" t="s">
        <v>1471</v>
      </c>
      <c r="C48" s="945"/>
      <c r="D48" s="699"/>
      <c r="E48" s="699"/>
      <c r="F48" s="741"/>
      <c r="G48" s="904"/>
      <c r="H48" s="708"/>
      <c r="I48" s="652"/>
    </row>
    <row r="49" spans="1:9">
      <c r="A49" s="773" t="s">
        <v>891</v>
      </c>
      <c r="B49" s="871" t="s">
        <v>1472</v>
      </c>
      <c r="C49" s="945"/>
      <c r="D49" s="699"/>
      <c r="E49" s="699"/>
      <c r="F49" s="741"/>
      <c r="G49" s="904"/>
      <c r="H49" s="708"/>
      <c r="I49" s="652"/>
    </row>
    <row r="50" spans="1:9">
      <c r="A50" s="789"/>
      <c r="B50" s="871"/>
      <c r="C50" s="945"/>
      <c r="D50" s="699"/>
      <c r="E50" s="699"/>
      <c r="F50" s="741"/>
      <c r="G50" s="904"/>
      <c r="H50" s="708"/>
      <c r="I50" s="652"/>
    </row>
    <row r="51" spans="1:9">
      <c r="A51" s="789"/>
      <c r="B51" s="871" t="s">
        <v>1473</v>
      </c>
      <c r="C51" s="945"/>
      <c r="D51" s="699"/>
      <c r="E51" s="699"/>
      <c r="F51" s="741"/>
      <c r="G51" s="904"/>
      <c r="H51" s="708"/>
      <c r="I51" s="652"/>
    </row>
    <row r="52" spans="1:9">
      <c r="A52" s="773" t="s">
        <v>891</v>
      </c>
      <c r="B52" s="871" t="s">
        <v>1474</v>
      </c>
      <c r="C52" s="945"/>
      <c r="D52" s="699"/>
      <c r="E52" s="699"/>
      <c r="F52" s="741"/>
      <c r="G52" s="904"/>
      <c r="H52" s="708"/>
      <c r="I52" s="652"/>
    </row>
    <row r="53" spans="1:9">
      <c r="A53" s="773" t="s">
        <v>891</v>
      </c>
      <c r="B53" s="871" t="s">
        <v>1475</v>
      </c>
      <c r="C53" s="945"/>
      <c r="D53" s="699"/>
      <c r="E53" s="699"/>
      <c r="F53" s="741"/>
      <c r="G53" s="904"/>
      <c r="H53" s="708"/>
      <c r="I53" s="652"/>
    </row>
    <row r="54" spans="1:9">
      <c r="A54" s="789"/>
      <c r="B54" s="871"/>
      <c r="C54" s="945"/>
      <c r="D54" s="699"/>
      <c r="E54" s="699"/>
      <c r="F54" s="741"/>
      <c r="G54" s="904"/>
      <c r="H54" s="708"/>
      <c r="I54" s="652"/>
    </row>
    <row r="55" spans="1:9" ht="25.5">
      <c r="A55" s="789"/>
      <c r="B55" s="870" t="s">
        <v>1476</v>
      </c>
      <c r="C55" s="944"/>
      <c r="D55" s="699"/>
      <c r="E55" s="699"/>
      <c r="F55" s="741"/>
      <c r="G55" s="904"/>
      <c r="H55" s="708"/>
      <c r="I55" s="652"/>
    </row>
    <row r="56" spans="1:9" ht="114.75">
      <c r="A56" s="789"/>
      <c r="B56" s="871" t="s">
        <v>1477</v>
      </c>
      <c r="C56" s="945"/>
      <c r="D56" s="699"/>
      <c r="E56" s="699"/>
      <c r="F56" s="741"/>
      <c r="G56" s="904"/>
      <c r="H56" s="708"/>
      <c r="I56" s="652"/>
    </row>
    <row r="57" spans="1:9">
      <c r="A57" s="789"/>
      <c r="B57" s="873" t="s">
        <v>1478</v>
      </c>
      <c r="C57" s="947"/>
      <c r="D57" s="699"/>
      <c r="E57" s="699"/>
      <c r="F57" s="741"/>
      <c r="G57" s="904"/>
      <c r="H57" s="708"/>
      <c r="I57" s="652"/>
    </row>
    <row r="58" spans="1:9">
      <c r="A58" s="789"/>
      <c r="B58" s="869"/>
      <c r="C58" s="948"/>
      <c r="D58" s="699"/>
      <c r="E58" s="699"/>
      <c r="F58" s="741"/>
      <c r="G58" s="904"/>
      <c r="H58" s="708"/>
      <c r="I58" s="652"/>
    </row>
    <row r="59" spans="1:9">
      <c r="A59" s="789"/>
      <c r="B59" s="870" t="s">
        <v>1479</v>
      </c>
      <c r="C59" s="944"/>
      <c r="D59" s="699"/>
      <c r="E59" s="699"/>
      <c r="F59" s="741"/>
      <c r="G59" s="904"/>
      <c r="H59" s="708"/>
      <c r="I59" s="652"/>
    </row>
    <row r="60" spans="1:9" ht="51">
      <c r="A60" s="789"/>
      <c r="B60" s="871" t="s">
        <v>1480</v>
      </c>
      <c r="C60" s="945"/>
      <c r="D60" s="699"/>
      <c r="E60" s="699"/>
      <c r="F60" s="741"/>
      <c r="G60" s="904"/>
      <c r="H60" s="708"/>
      <c r="I60" s="652"/>
    </row>
    <row r="61" spans="1:9">
      <c r="A61" s="789"/>
      <c r="B61" s="871"/>
      <c r="C61" s="945"/>
      <c r="D61" s="699"/>
      <c r="E61" s="699"/>
      <c r="F61" s="741"/>
      <c r="G61" s="904"/>
      <c r="H61" s="708"/>
      <c r="I61" s="652"/>
    </row>
    <row r="62" spans="1:9">
      <c r="A62" s="789"/>
      <c r="B62" s="872" t="s">
        <v>1391</v>
      </c>
      <c r="C62" s="946"/>
      <c r="D62" s="699"/>
      <c r="E62" s="699"/>
      <c r="F62" s="741"/>
      <c r="G62" s="904"/>
      <c r="H62" s="708"/>
      <c r="I62" s="652"/>
    </row>
    <row r="63" spans="1:9">
      <c r="A63" s="773" t="s">
        <v>891</v>
      </c>
      <c r="B63" s="871" t="s">
        <v>1481</v>
      </c>
      <c r="C63" s="945"/>
      <c r="D63" s="699"/>
      <c r="E63" s="699"/>
      <c r="F63" s="741"/>
      <c r="G63" s="904"/>
      <c r="H63" s="708"/>
      <c r="I63" s="652"/>
    </row>
    <row r="64" spans="1:9">
      <c r="A64" s="773" t="s">
        <v>891</v>
      </c>
      <c r="B64" s="871" t="s">
        <v>1482</v>
      </c>
      <c r="C64" s="945"/>
      <c r="D64" s="699"/>
      <c r="E64" s="699"/>
      <c r="F64" s="741"/>
      <c r="G64" s="904"/>
      <c r="H64" s="708"/>
      <c r="I64" s="652"/>
    </row>
    <row r="65" spans="1:9">
      <c r="A65" s="773" t="s">
        <v>891</v>
      </c>
      <c r="B65" s="871" t="s">
        <v>1483</v>
      </c>
      <c r="C65" s="945"/>
      <c r="D65" s="699"/>
      <c r="E65" s="699"/>
      <c r="F65" s="741"/>
      <c r="G65" s="904"/>
      <c r="H65" s="708"/>
      <c r="I65" s="652"/>
    </row>
    <row r="66" spans="1:9">
      <c r="A66" s="773" t="s">
        <v>891</v>
      </c>
      <c r="B66" s="871" t="s">
        <v>1484</v>
      </c>
      <c r="C66" s="945"/>
      <c r="D66" s="699"/>
      <c r="E66" s="699"/>
      <c r="F66" s="741"/>
      <c r="G66" s="904"/>
      <c r="H66" s="708"/>
      <c r="I66" s="652"/>
    </row>
    <row r="67" spans="1:9">
      <c r="A67" s="789"/>
      <c r="B67" s="871"/>
      <c r="C67" s="945"/>
      <c r="D67" s="699"/>
      <c r="E67" s="699"/>
      <c r="F67" s="741"/>
      <c r="G67" s="904"/>
      <c r="H67" s="708"/>
      <c r="I67" s="652"/>
    </row>
    <row r="68" spans="1:9">
      <c r="A68" s="789"/>
      <c r="B68" s="870" t="s">
        <v>1485</v>
      </c>
      <c r="C68" s="944"/>
      <c r="D68" s="699"/>
      <c r="E68" s="699"/>
      <c r="F68" s="741"/>
      <c r="G68" s="904"/>
      <c r="H68" s="708"/>
      <c r="I68" s="652"/>
    </row>
    <row r="69" spans="1:9" ht="38.25">
      <c r="A69" s="789"/>
      <c r="B69" s="871" t="s">
        <v>1486</v>
      </c>
      <c r="C69" s="945"/>
      <c r="D69" s="699"/>
      <c r="E69" s="699"/>
      <c r="F69" s="741"/>
      <c r="G69" s="904"/>
      <c r="H69" s="708"/>
      <c r="I69" s="652"/>
    </row>
    <row r="70" spans="1:9" ht="25.5">
      <c r="A70" s="789"/>
      <c r="B70" s="871" t="s">
        <v>1487</v>
      </c>
      <c r="C70" s="945"/>
      <c r="D70" s="699"/>
      <c r="E70" s="699"/>
      <c r="F70" s="741"/>
      <c r="G70" s="904"/>
      <c r="H70" s="708"/>
      <c r="I70" s="652"/>
    </row>
    <row r="71" spans="1:9" ht="38.25">
      <c r="A71" s="789"/>
      <c r="B71" s="871" t="s">
        <v>1488</v>
      </c>
      <c r="C71" s="945"/>
      <c r="D71" s="699"/>
      <c r="E71" s="699"/>
      <c r="F71" s="741"/>
      <c r="G71" s="904"/>
      <c r="H71" s="708"/>
      <c r="I71" s="652"/>
    </row>
    <row r="72" spans="1:9" ht="25.5">
      <c r="A72" s="789"/>
      <c r="B72" s="871" t="s">
        <v>1489</v>
      </c>
      <c r="C72" s="945"/>
      <c r="D72" s="699"/>
      <c r="E72" s="699"/>
      <c r="F72" s="741"/>
      <c r="G72" s="904"/>
      <c r="H72" s="708"/>
      <c r="I72" s="652"/>
    </row>
    <row r="73" spans="1:9" ht="63.75">
      <c r="A73" s="789"/>
      <c r="B73" s="871" t="s">
        <v>1490</v>
      </c>
      <c r="C73" s="945"/>
      <c r="D73" s="699"/>
      <c r="E73" s="699"/>
      <c r="F73" s="741"/>
      <c r="G73" s="904"/>
      <c r="H73" s="708"/>
      <c r="I73" s="652"/>
    </row>
    <row r="74" spans="1:9" ht="51">
      <c r="A74" s="789"/>
      <c r="B74" s="871" t="s">
        <v>1491</v>
      </c>
      <c r="C74" s="945"/>
      <c r="D74" s="699"/>
      <c r="E74" s="699"/>
      <c r="F74" s="741"/>
      <c r="G74" s="904"/>
      <c r="H74" s="708"/>
      <c r="I74" s="652"/>
    </row>
    <row r="75" spans="1:9">
      <c r="A75" s="789"/>
      <c r="B75" s="871"/>
      <c r="C75" s="945"/>
      <c r="D75" s="699"/>
      <c r="E75" s="699"/>
      <c r="F75" s="741"/>
      <c r="G75" s="904"/>
      <c r="H75" s="708"/>
      <c r="I75" s="652"/>
    </row>
    <row r="76" spans="1:9">
      <c r="A76" s="789"/>
      <c r="B76" s="872" t="s">
        <v>1391</v>
      </c>
      <c r="C76" s="946"/>
      <c r="D76" s="699"/>
      <c r="E76" s="699"/>
      <c r="F76" s="741"/>
      <c r="G76" s="904"/>
      <c r="H76" s="708"/>
      <c r="I76" s="652"/>
    </row>
    <row r="77" spans="1:9">
      <c r="A77" s="773" t="s">
        <v>891</v>
      </c>
      <c r="B77" s="871" t="s">
        <v>1482</v>
      </c>
      <c r="C77" s="945"/>
      <c r="D77" s="699"/>
      <c r="E77" s="699"/>
      <c r="F77" s="741"/>
      <c r="G77" s="904"/>
      <c r="H77" s="708"/>
      <c r="I77" s="652"/>
    </row>
    <row r="78" spans="1:9">
      <c r="A78" s="773" t="s">
        <v>891</v>
      </c>
      <c r="B78" s="871" t="s">
        <v>1492</v>
      </c>
      <c r="C78" s="945"/>
      <c r="D78" s="699"/>
      <c r="E78" s="699"/>
      <c r="F78" s="741"/>
      <c r="G78" s="904"/>
      <c r="H78" s="708"/>
      <c r="I78" s="652"/>
    </row>
    <row r="79" spans="1:9">
      <c r="A79" s="773" t="s">
        <v>891</v>
      </c>
      <c r="B79" s="871" t="s">
        <v>1493</v>
      </c>
      <c r="C79" s="945"/>
      <c r="D79" s="699"/>
      <c r="E79" s="699"/>
      <c r="F79" s="741"/>
      <c r="G79" s="904"/>
      <c r="H79" s="708"/>
      <c r="I79" s="652"/>
    </row>
    <row r="80" spans="1:9">
      <c r="A80" s="773" t="s">
        <v>891</v>
      </c>
      <c r="B80" s="871" t="s">
        <v>1494</v>
      </c>
      <c r="C80" s="945"/>
      <c r="D80" s="699"/>
      <c r="E80" s="699"/>
      <c r="F80" s="741"/>
      <c r="G80" s="904"/>
      <c r="H80" s="708"/>
      <c r="I80" s="652"/>
    </row>
    <row r="81" spans="1:9">
      <c r="A81" s="773" t="s">
        <v>891</v>
      </c>
      <c r="B81" s="871" t="s">
        <v>1495</v>
      </c>
      <c r="C81" s="945"/>
      <c r="D81" s="699"/>
      <c r="E81" s="699"/>
      <c r="F81" s="741"/>
      <c r="G81" s="904"/>
      <c r="H81" s="708"/>
      <c r="I81" s="652"/>
    </row>
    <row r="82" spans="1:9">
      <c r="A82" s="789"/>
      <c r="B82" s="871"/>
      <c r="C82" s="945"/>
      <c r="D82" s="699"/>
      <c r="E82" s="699"/>
      <c r="F82" s="741"/>
      <c r="G82" s="904"/>
      <c r="H82" s="708"/>
      <c r="I82" s="652"/>
    </row>
    <row r="83" spans="1:9">
      <c r="A83" s="789"/>
      <c r="B83" s="870" t="s">
        <v>1496</v>
      </c>
      <c r="C83" s="944"/>
      <c r="D83" s="699"/>
      <c r="E83" s="699"/>
      <c r="F83" s="741"/>
      <c r="G83" s="904"/>
      <c r="H83" s="708"/>
      <c r="I83" s="652"/>
    </row>
    <row r="84" spans="1:9" ht="63.75">
      <c r="A84" s="789"/>
      <c r="B84" s="871" t="s">
        <v>1497</v>
      </c>
      <c r="C84" s="945"/>
      <c r="D84" s="699"/>
      <c r="E84" s="699"/>
      <c r="F84" s="741"/>
      <c r="G84" s="904"/>
      <c r="H84" s="708"/>
      <c r="I84" s="652"/>
    </row>
    <row r="85" spans="1:9" ht="76.5">
      <c r="A85" s="789"/>
      <c r="B85" s="871" t="s">
        <v>1498</v>
      </c>
      <c r="C85" s="945"/>
      <c r="D85" s="699"/>
      <c r="E85" s="699"/>
      <c r="F85" s="741"/>
      <c r="G85" s="904"/>
      <c r="H85" s="708"/>
      <c r="I85" s="652"/>
    </row>
    <row r="86" spans="1:9">
      <c r="A86" s="789"/>
      <c r="B86" s="871" t="s">
        <v>1499</v>
      </c>
      <c r="C86" s="945"/>
      <c r="D86" s="699"/>
      <c r="E86" s="699"/>
      <c r="F86" s="741"/>
      <c r="G86" s="904"/>
      <c r="H86" s="708"/>
      <c r="I86" s="652"/>
    </row>
    <row r="87" spans="1:9" ht="25.5">
      <c r="A87" s="789"/>
      <c r="B87" s="871" t="s">
        <v>1500</v>
      </c>
      <c r="C87" s="945"/>
      <c r="D87" s="699"/>
      <c r="E87" s="699"/>
      <c r="F87" s="741"/>
      <c r="G87" s="904"/>
      <c r="H87" s="708"/>
      <c r="I87" s="652"/>
    </row>
    <row r="88" spans="1:9" ht="89.25">
      <c r="A88" s="789"/>
      <c r="B88" s="871" t="s">
        <v>1501</v>
      </c>
      <c r="C88" s="945"/>
      <c r="D88" s="699"/>
      <c r="E88" s="699"/>
      <c r="F88" s="741"/>
      <c r="G88" s="904"/>
      <c r="H88" s="708"/>
      <c r="I88" s="652"/>
    </row>
    <row r="89" spans="1:9">
      <c r="A89" s="789"/>
      <c r="B89" s="871"/>
      <c r="C89" s="945"/>
      <c r="D89" s="699"/>
      <c r="E89" s="699"/>
      <c r="F89" s="741"/>
      <c r="G89" s="904"/>
      <c r="H89" s="708"/>
      <c r="I89" s="652"/>
    </row>
    <row r="90" spans="1:9">
      <c r="A90" s="789"/>
      <c r="B90" s="872" t="s">
        <v>1391</v>
      </c>
      <c r="C90" s="946"/>
      <c r="D90" s="699"/>
      <c r="E90" s="699"/>
      <c r="F90" s="741"/>
      <c r="G90" s="904"/>
      <c r="H90" s="708"/>
      <c r="I90" s="652"/>
    </row>
    <row r="91" spans="1:9">
      <c r="A91" s="773" t="s">
        <v>891</v>
      </c>
      <c r="B91" s="871" t="s">
        <v>1482</v>
      </c>
      <c r="C91" s="945"/>
      <c r="D91" s="699"/>
      <c r="E91" s="699"/>
      <c r="F91" s="741"/>
      <c r="G91" s="904"/>
      <c r="H91" s="708"/>
      <c r="I91" s="652"/>
    </row>
    <row r="92" spans="1:9">
      <c r="A92" s="773" t="s">
        <v>891</v>
      </c>
      <c r="B92" s="871" t="s">
        <v>1502</v>
      </c>
      <c r="C92" s="945"/>
      <c r="D92" s="699"/>
      <c r="E92" s="699"/>
      <c r="F92" s="741"/>
      <c r="G92" s="904"/>
      <c r="H92" s="708"/>
      <c r="I92" s="652"/>
    </row>
    <row r="93" spans="1:9">
      <c r="A93" s="773" t="s">
        <v>891</v>
      </c>
      <c r="B93" s="871" t="s">
        <v>1503</v>
      </c>
      <c r="C93" s="945"/>
      <c r="D93" s="699"/>
      <c r="E93" s="699"/>
      <c r="F93" s="741"/>
      <c r="G93" s="904"/>
      <c r="H93" s="708"/>
      <c r="I93" s="652"/>
    </row>
    <row r="94" spans="1:9">
      <c r="A94" s="773" t="s">
        <v>891</v>
      </c>
      <c r="B94" s="871" t="s">
        <v>1504</v>
      </c>
      <c r="C94" s="945"/>
      <c r="D94" s="699"/>
      <c r="E94" s="699"/>
      <c r="F94" s="741"/>
      <c r="G94" s="904"/>
      <c r="H94" s="708"/>
      <c r="I94" s="652"/>
    </row>
    <row r="95" spans="1:9">
      <c r="A95" s="773" t="s">
        <v>891</v>
      </c>
      <c r="B95" s="871" t="s">
        <v>1505</v>
      </c>
      <c r="C95" s="945"/>
      <c r="D95" s="699"/>
      <c r="E95" s="699"/>
      <c r="F95" s="741"/>
      <c r="G95" s="904"/>
      <c r="H95" s="708"/>
      <c r="I95" s="652"/>
    </row>
    <row r="96" spans="1:9">
      <c r="A96" s="789"/>
      <c r="B96" s="871"/>
      <c r="C96" s="945"/>
      <c r="D96" s="699"/>
      <c r="E96" s="699"/>
      <c r="F96" s="741"/>
      <c r="G96" s="904"/>
      <c r="H96" s="708"/>
      <c r="I96" s="652"/>
    </row>
    <row r="97" spans="1:9">
      <c r="A97" s="789"/>
      <c r="B97" s="870" t="s">
        <v>1506</v>
      </c>
      <c r="C97" s="944"/>
      <c r="D97" s="699"/>
      <c r="E97" s="699"/>
      <c r="F97" s="741"/>
      <c r="G97" s="904"/>
      <c r="H97" s="708"/>
      <c r="I97" s="652"/>
    </row>
    <row r="98" spans="1:9" ht="25.5">
      <c r="A98" s="789"/>
      <c r="B98" s="871" t="s">
        <v>1507</v>
      </c>
      <c r="C98" s="945"/>
      <c r="D98" s="699"/>
      <c r="E98" s="699"/>
      <c r="F98" s="741"/>
      <c r="G98" s="904"/>
      <c r="H98" s="708"/>
      <c r="I98" s="652"/>
    </row>
    <row r="99" spans="1:9" ht="38.25">
      <c r="A99" s="789"/>
      <c r="B99" s="871" t="s">
        <v>1508</v>
      </c>
      <c r="C99" s="945"/>
      <c r="D99" s="699"/>
      <c r="E99" s="699"/>
      <c r="F99" s="741"/>
      <c r="G99" s="904"/>
      <c r="H99" s="708"/>
      <c r="I99" s="652"/>
    </row>
    <row r="100" spans="1:9" ht="89.25">
      <c r="A100" s="789"/>
      <c r="B100" s="871" t="s">
        <v>1509</v>
      </c>
      <c r="C100" s="945"/>
      <c r="D100" s="699"/>
      <c r="E100" s="699"/>
      <c r="F100" s="741"/>
      <c r="G100" s="904"/>
      <c r="H100" s="708"/>
      <c r="I100" s="652"/>
    </row>
    <row r="101" spans="1:9" ht="25.5">
      <c r="A101" s="789"/>
      <c r="B101" s="871" t="s">
        <v>1510</v>
      </c>
      <c r="C101" s="945"/>
      <c r="D101" s="699"/>
      <c r="E101" s="699"/>
      <c r="F101" s="741"/>
      <c r="G101" s="904"/>
      <c r="H101" s="708"/>
      <c r="I101" s="652"/>
    </row>
    <row r="102" spans="1:9">
      <c r="A102" s="789"/>
      <c r="B102" s="871"/>
      <c r="C102" s="945"/>
      <c r="D102" s="699"/>
      <c r="E102" s="699"/>
      <c r="F102" s="741"/>
      <c r="G102" s="904"/>
      <c r="H102" s="708"/>
      <c r="I102" s="652"/>
    </row>
    <row r="103" spans="1:9" ht="25.5">
      <c r="A103" s="789"/>
      <c r="B103" s="871" t="s">
        <v>1511</v>
      </c>
      <c r="C103" s="945"/>
      <c r="D103" s="699"/>
      <c r="E103" s="699"/>
      <c r="F103" s="741"/>
      <c r="G103" s="904"/>
      <c r="H103" s="708"/>
      <c r="I103" s="652"/>
    </row>
    <row r="104" spans="1:9">
      <c r="A104" s="773" t="s">
        <v>891</v>
      </c>
      <c r="B104" s="871" t="s">
        <v>1512</v>
      </c>
      <c r="C104" s="945"/>
      <c r="D104" s="699"/>
      <c r="E104" s="699"/>
      <c r="F104" s="741"/>
      <c r="G104" s="904"/>
      <c r="H104" s="708"/>
      <c r="I104" s="652"/>
    </row>
    <row r="105" spans="1:9">
      <c r="A105" s="773" t="s">
        <v>891</v>
      </c>
      <c r="B105" s="871" t="s">
        <v>1513</v>
      </c>
      <c r="C105" s="945"/>
      <c r="D105" s="699"/>
      <c r="E105" s="699"/>
      <c r="F105" s="741"/>
      <c r="G105" s="904"/>
      <c r="H105" s="708"/>
      <c r="I105" s="652"/>
    </row>
    <row r="106" spans="1:9" ht="63.75">
      <c r="A106" s="773" t="s">
        <v>891</v>
      </c>
      <c r="B106" s="871" t="s">
        <v>1514</v>
      </c>
      <c r="C106" s="945"/>
      <c r="D106" s="699"/>
      <c r="E106" s="699"/>
      <c r="F106" s="741"/>
      <c r="G106" s="904"/>
      <c r="H106" s="708"/>
      <c r="I106" s="652"/>
    </row>
    <row r="107" spans="1:9" ht="25.5">
      <c r="A107" s="773" t="s">
        <v>891</v>
      </c>
      <c r="B107" s="871" t="s">
        <v>1515</v>
      </c>
      <c r="C107" s="945"/>
      <c r="D107" s="699"/>
      <c r="E107" s="699"/>
      <c r="F107" s="741"/>
      <c r="G107" s="904"/>
      <c r="H107" s="708"/>
      <c r="I107" s="652"/>
    </row>
    <row r="108" spans="1:9" ht="25.5">
      <c r="A108" s="773" t="s">
        <v>891</v>
      </c>
      <c r="B108" s="871" t="s">
        <v>1516</v>
      </c>
      <c r="C108" s="945"/>
      <c r="D108" s="699"/>
      <c r="E108" s="699"/>
      <c r="F108" s="741"/>
      <c r="G108" s="904"/>
      <c r="H108" s="708"/>
      <c r="I108" s="652"/>
    </row>
    <row r="109" spans="1:9" ht="38.25">
      <c r="A109" s="773" t="s">
        <v>891</v>
      </c>
      <c r="B109" s="871" t="s">
        <v>1517</v>
      </c>
      <c r="C109" s="945"/>
      <c r="D109" s="699"/>
      <c r="E109" s="699"/>
      <c r="F109" s="741"/>
      <c r="G109" s="904"/>
      <c r="H109" s="708"/>
      <c r="I109" s="652"/>
    </row>
    <row r="110" spans="1:9">
      <c r="A110" s="789"/>
      <c r="B110" s="789"/>
      <c r="C110" s="943"/>
      <c r="D110" s="699"/>
      <c r="E110" s="699"/>
      <c r="F110" s="741"/>
      <c r="G110" s="904"/>
      <c r="H110" s="708"/>
      <c r="I110" s="652"/>
    </row>
    <row r="111" spans="1:9">
      <c r="A111" s="789"/>
      <c r="B111" s="870" t="s">
        <v>1518</v>
      </c>
      <c r="C111" s="944"/>
      <c r="D111" s="699"/>
      <c r="E111" s="699"/>
      <c r="F111" s="741"/>
      <c r="G111" s="904"/>
      <c r="H111" s="708"/>
      <c r="I111" s="652"/>
    </row>
    <row r="112" spans="1:9" ht="25.5">
      <c r="A112" s="773" t="s">
        <v>891</v>
      </c>
      <c r="B112" s="871" t="s">
        <v>1519</v>
      </c>
      <c r="C112" s="945"/>
      <c r="D112" s="699"/>
      <c r="E112" s="699"/>
      <c r="F112" s="741"/>
      <c r="G112" s="904"/>
      <c r="H112" s="708"/>
      <c r="I112" s="652"/>
    </row>
    <row r="113" spans="1:9">
      <c r="A113" s="773" t="s">
        <v>891</v>
      </c>
      <c r="B113" s="871" t="s">
        <v>1520</v>
      </c>
      <c r="C113" s="945"/>
      <c r="D113" s="699"/>
      <c r="E113" s="699"/>
      <c r="F113" s="741"/>
      <c r="G113" s="904"/>
      <c r="H113" s="708"/>
      <c r="I113" s="652"/>
    </row>
    <row r="114" spans="1:9">
      <c r="A114" s="773" t="s">
        <v>891</v>
      </c>
      <c r="B114" s="871" t="s">
        <v>1521</v>
      </c>
      <c r="C114" s="945"/>
      <c r="D114" s="699"/>
      <c r="E114" s="699"/>
      <c r="F114" s="741"/>
      <c r="G114" s="904"/>
      <c r="H114" s="708"/>
      <c r="I114" s="652"/>
    </row>
    <row r="115" spans="1:9">
      <c r="A115" s="773"/>
      <c r="B115" s="789"/>
      <c r="C115" s="943"/>
      <c r="D115" s="699"/>
      <c r="E115" s="699"/>
      <c r="F115" s="741"/>
      <c r="G115" s="904"/>
      <c r="H115" s="708"/>
      <c r="I115" s="652"/>
    </row>
    <row r="116" spans="1:9">
      <c r="A116" s="789"/>
      <c r="B116" s="870" t="s">
        <v>1522</v>
      </c>
      <c r="C116" s="944"/>
      <c r="D116" s="699"/>
      <c r="E116" s="699"/>
      <c r="F116" s="741"/>
      <c r="G116" s="904"/>
      <c r="H116" s="708"/>
      <c r="I116" s="652"/>
    </row>
    <row r="117" spans="1:9">
      <c r="A117" s="789"/>
      <c r="B117" s="874" t="s">
        <v>1523</v>
      </c>
      <c r="C117" s="949"/>
      <c r="D117" s="699"/>
      <c r="E117" s="699"/>
      <c r="F117" s="741"/>
      <c r="G117" s="904"/>
      <c r="H117" s="708"/>
      <c r="I117" s="652"/>
    </row>
    <row r="118" spans="1:9">
      <c r="A118" s="773" t="s">
        <v>891</v>
      </c>
      <c r="B118" s="871" t="s">
        <v>1524</v>
      </c>
      <c r="C118" s="945"/>
      <c r="D118" s="699"/>
      <c r="E118" s="699"/>
      <c r="F118" s="741"/>
      <c r="G118" s="904"/>
      <c r="H118" s="708"/>
      <c r="I118" s="652"/>
    </row>
    <row r="119" spans="1:9">
      <c r="A119" s="773" t="s">
        <v>891</v>
      </c>
      <c r="B119" s="871" t="s">
        <v>1525</v>
      </c>
      <c r="C119" s="945"/>
      <c r="D119" s="699"/>
      <c r="E119" s="699"/>
      <c r="F119" s="741"/>
      <c r="G119" s="904"/>
      <c r="H119" s="708"/>
      <c r="I119" s="652"/>
    </row>
    <row r="120" spans="1:9">
      <c r="A120" s="789"/>
      <c r="B120" s="789"/>
      <c r="C120" s="943"/>
      <c r="D120" s="699"/>
      <c r="E120" s="699"/>
      <c r="F120" s="741"/>
      <c r="G120" s="904"/>
      <c r="H120" s="708"/>
      <c r="I120" s="652"/>
    </row>
    <row r="121" spans="1:9" ht="25.5">
      <c r="A121" s="870"/>
      <c r="B121" s="870" t="s">
        <v>1526</v>
      </c>
      <c r="C121" s="944"/>
      <c r="D121" s="699"/>
      <c r="E121" s="699"/>
      <c r="F121" s="741"/>
      <c r="G121" s="904"/>
      <c r="H121" s="708"/>
      <c r="I121" s="652"/>
    </row>
    <row r="122" spans="1:9" ht="25.5">
      <c r="A122" s="789"/>
      <c r="B122" s="871" t="s">
        <v>1527</v>
      </c>
      <c r="C122" s="945"/>
      <c r="D122" s="699"/>
      <c r="E122" s="699"/>
      <c r="F122" s="741"/>
      <c r="G122" s="904"/>
      <c r="H122" s="708"/>
      <c r="I122" s="652"/>
    </row>
    <row r="123" spans="1:9" ht="25.5">
      <c r="A123" s="789"/>
      <c r="B123" s="871" t="s">
        <v>1528</v>
      </c>
      <c r="C123" s="945"/>
      <c r="D123" s="699"/>
      <c r="E123" s="699"/>
      <c r="F123" s="741"/>
      <c r="G123" s="904"/>
      <c r="H123" s="708"/>
      <c r="I123" s="652"/>
    </row>
    <row r="124" spans="1:9" ht="25.5">
      <c r="A124" s="789"/>
      <c r="B124" s="871" t="s">
        <v>1529</v>
      </c>
      <c r="C124" s="945"/>
      <c r="D124" s="699"/>
      <c r="E124" s="699"/>
      <c r="F124" s="741"/>
      <c r="G124" s="904"/>
      <c r="H124" s="708"/>
      <c r="I124" s="652"/>
    </row>
    <row r="125" spans="1:9">
      <c r="A125" s="789"/>
      <c r="B125" s="871" t="s">
        <v>1530</v>
      </c>
      <c r="C125" s="945"/>
      <c r="D125" s="699"/>
      <c r="E125" s="699"/>
      <c r="F125" s="741"/>
      <c r="G125" s="904"/>
      <c r="H125" s="708"/>
      <c r="I125" s="652"/>
    </row>
    <row r="126" spans="1:9" ht="38.25">
      <c r="A126" s="719"/>
      <c r="B126" s="871" t="s">
        <v>1531</v>
      </c>
      <c r="C126" s="945"/>
      <c r="D126" s="699"/>
      <c r="E126" s="699"/>
      <c r="F126" s="741"/>
      <c r="G126" s="904">
        <f t="shared" si="0"/>
        <v>0</v>
      </c>
      <c r="H126" s="708"/>
      <c r="I126" s="652"/>
    </row>
    <row r="127" spans="1:9">
      <c r="A127" s="719"/>
      <c r="B127" s="875"/>
      <c r="C127" s="950"/>
      <c r="D127" s="699"/>
      <c r="E127" s="699"/>
      <c r="F127" s="741"/>
      <c r="G127" s="904">
        <f t="shared" si="0"/>
        <v>0</v>
      </c>
      <c r="H127" s="708"/>
      <c r="I127" s="652"/>
    </row>
    <row r="128" spans="1:9">
      <c r="A128" s="719"/>
      <c r="B128" s="870" t="s">
        <v>1532</v>
      </c>
      <c r="C128" s="944"/>
      <c r="D128" s="699"/>
      <c r="E128" s="699"/>
      <c r="F128" s="741"/>
      <c r="G128" s="904"/>
      <c r="H128" s="708"/>
      <c r="I128" s="652"/>
    </row>
    <row r="129" spans="1:10">
      <c r="A129" s="773" t="s">
        <v>891</v>
      </c>
      <c r="B129" s="871" t="s">
        <v>1533</v>
      </c>
      <c r="C129" s="945"/>
      <c r="D129" s="699"/>
      <c r="E129" s="699"/>
      <c r="F129" s="741"/>
      <c r="G129" s="904"/>
      <c r="H129" s="708"/>
      <c r="I129" s="652"/>
    </row>
    <row r="130" spans="1:10">
      <c r="A130" s="773" t="s">
        <v>891</v>
      </c>
      <c r="B130" s="871" t="s">
        <v>1534</v>
      </c>
      <c r="C130" s="945"/>
      <c r="D130" s="699"/>
      <c r="E130" s="699"/>
      <c r="F130" s="741"/>
      <c r="G130" s="904"/>
      <c r="H130" s="708"/>
      <c r="I130" s="652"/>
    </row>
    <row r="131" spans="1:10">
      <c r="A131" s="773" t="s">
        <v>891</v>
      </c>
      <c r="B131" s="871" t="s">
        <v>1535</v>
      </c>
      <c r="C131" s="945"/>
      <c r="D131" s="699"/>
      <c r="E131" s="699"/>
      <c r="F131" s="741"/>
      <c r="G131" s="904"/>
      <c r="H131" s="708"/>
      <c r="I131" s="652"/>
    </row>
    <row r="132" spans="1:10">
      <c r="A132" s="773" t="s">
        <v>891</v>
      </c>
      <c r="B132" s="871" t="s">
        <v>1536</v>
      </c>
      <c r="C132" s="945"/>
      <c r="D132" s="699"/>
      <c r="E132" s="699"/>
      <c r="F132" s="741"/>
      <c r="G132" s="904"/>
      <c r="H132" s="708"/>
      <c r="I132" s="652"/>
    </row>
    <row r="133" spans="1:10">
      <c r="A133" s="719"/>
      <c r="B133" s="871"/>
      <c r="C133" s="945"/>
      <c r="D133" s="699"/>
      <c r="E133" s="699"/>
      <c r="F133" s="741"/>
      <c r="G133" s="904"/>
      <c r="H133" s="708"/>
      <c r="I133" s="652"/>
    </row>
    <row r="134" spans="1:10" ht="25.5">
      <c r="A134" s="773" t="s">
        <v>891</v>
      </c>
      <c r="B134" s="871" t="s">
        <v>1537</v>
      </c>
      <c r="C134" s="945"/>
      <c r="D134" s="699"/>
      <c r="E134" s="699"/>
      <c r="F134" s="741"/>
      <c r="G134" s="904"/>
      <c r="H134" s="708"/>
      <c r="I134" s="652"/>
    </row>
    <row r="135" spans="1:10" ht="25.5">
      <c r="A135" s="773" t="s">
        <v>891</v>
      </c>
      <c r="B135" s="871" t="s">
        <v>1538</v>
      </c>
      <c r="C135" s="945"/>
      <c r="D135" s="699"/>
      <c r="E135" s="699"/>
      <c r="F135" s="741"/>
      <c r="G135" s="904"/>
      <c r="H135" s="708"/>
      <c r="I135" s="652"/>
    </row>
    <row r="136" spans="1:10">
      <c r="A136" s="773" t="s">
        <v>891</v>
      </c>
      <c r="B136" s="871" t="s">
        <v>1539</v>
      </c>
      <c r="C136" s="945"/>
      <c r="D136" s="699"/>
      <c r="E136" s="699"/>
      <c r="F136" s="741"/>
      <c r="G136" s="904"/>
      <c r="H136" s="708"/>
      <c r="I136" s="652"/>
    </row>
    <row r="137" spans="1:10">
      <c r="A137" s="773" t="s">
        <v>891</v>
      </c>
      <c r="B137" s="871" t="s">
        <v>1540</v>
      </c>
      <c r="C137" s="945"/>
      <c r="D137" s="699"/>
      <c r="E137" s="699"/>
      <c r="F137" s="741"/>
      <c r="G137" s="904"/>
      <c r="H137" s="708"/>
      <c r="I137" s="652"/>
    </row>
    <row r="138" spans="1:10">
      <c r="A138" s="773" t="s">
        <v>891</v>
      </c>
      <c r="B138" s="871" t="s">
        <v>1541</v>
      </c>
      <c r="C138" s="945"/>
      <c r="D138" s="699"/>
      <c r="E138" s="699"/>
      <c r="F138" s="741"/>
      <c r="G138" s="904"/>
      <c r="H138" s="708"/>
      <c r="I138" s="652"/>
    </row>
    <row r="139" spans="1:10" ht="25.5">
      <c r="A139" s="773" t="s">
        <v>891</v>
      </c>
      <c r="B139" s="871" t="s">
        <v>1542</v>
      </c>
      <c r="C139" s="945"/>
      <c r="D139" s="699"/>
      <c r="E139" s="699"/>
      <c r="F139" s="741"/>
      <c r="G139" s="904"/>
      <c r="H139" s="708"/>
      <c r="I139" s="652"/>
    </row>
    <row r="140" spans="1:10">
      <c r="A140" s="773" t="s">
        <v>891</v>
      </c>
      <c r="B140" s="871" t="s">
        <v>1543</v>
      </c>
      <c r="C140" s="945"/>
      <c r="D140" s="699"/>
      <c r="E140" s="699"/>
      <c r="F140" s="741"/>
      <c r="G140" s="904"/>
      <c r="H140" s="708"/>
      <c r="I140" s="652"/>
    </row>
    <row r="141" spans="1:10">
      <c r="A141" s="719"/>
      <c r="B141" s="871"/>
      <c r="C141" s="945"/>
      <c r="D141" s="699"/>
      <c r="E141" s="699"/>
      <c r="F141" s="741"/>
      <c r="G141" s="904"/>
      <c r="H141" s="708"/>
      <c r="I141" s="652"/>
    </row>
    <row r="142" spans="1:10" ht="63.75">
      <c r="A142" s="1430"/>
      <c r="B142" s="1419" t="s">
        <v>1674</v>
      </c>
      <c r="C142" s="1420"/>
      <c r="D142" s="1342" t="s">
        <v>71</v>
      </c>
      <c r="E142" s="1342">
        <v>1</v>
      </c>
      <c r="F142" s="1421"/>
      <c r="G142" s="1300"/>
      <c r="H142" s="1299"/>
      <c r="I142" s="1300">
        <f t="shared" ref="I142:I178" si="1">E142*H142</f>
        <v>0</v>
      </c>
      <c r="J142" s="1418"/>
    </row>
    <row r="143" spans="1:10" ht="63.75">
      <c r="A143" s="1430"/>
      <c r="B143" s="1419" t="s">
        <v>1544</v>
      </c>
      <c r="C143" s="1420"/>
      <c r="D143" s="1342"/>
      <c r="E143" s="1342"/>
      <c r="F143" s="1421"/>
      <c r="G143" s="1300"/>
      <c r="H143" s="1299"/>
      <c r="I143" s="1300"/>
      <c r="J143" s="1418"/>
    </row>
    <row r="144" spans="1:10">
      <c r="A144" s="719"/>
      <c r="B144" s="875"/>
      <c r="C144" s="950"/>
      <c r="D144" s="699"/>
      <c r="E144" s="699"/>
      <c r="F144" s="741"/>
      <c r="G144" s="904"/>
      <c r="H144" s="708"/>
      <c r="I144" s="652"/>
    </row>
    <row r="145" spans="1:9">
      <c r="A145" s="719"/>
      <c r="B145" s="875"/>
      <c r="C145" s="950"/>
      <c r="D145" s="699"/>
      <c r="E145" s="699"/>
      <c r="F145" s="741"/>
      <c r="G145" s="904"/>
      <c r="H145" s="708"/>
      <c r="I145" s="652"/>
    </row>
    <row r="146" spans="1:9" ht="76.5">
      <c r="A146" s="1422">
        <f>IF(ISTEXT(B146),MAX($A$1:$A145)+1,"")</f>
        <v>2</v>
      </c>
      <c r="B146" s="1423" t="s">
        <v>1545</v>
      </c>
      <c r="C146" s="1371"/>
      <c r="D146" s="1424"/>
      <c r="E146" s="1377"/>
      <c r="F146" s="1421"/>
      <c r="G146" s="1300">
        <f t="shared" ref="G146:G155" si="2">F146*E146</f>
        <v>0</v>
      </c>
      <c r="H146" s="1299"/>
      <c r="I146" s="1300"/>
    </row>
    <row r="147" spans="1:9">
      <c r="A147" s="1425"/>
      <c r="B147" s="1426" t="s">
        <v>1546</v>
      </c>
      <c r="C147" s="1373"/>
      <c r="D147" s="1424"/>
      <c r="E147" s="1377"/>
      <c r="F147" s="1421"/>
      <c r="G147" s="1300">
        <f t="shared" si="2"/>
        <v>0</v>
      </c>
      <c r="H147" s="1299"/>
      <c r="I147" s="1300"/>
    </row>
    <row r="148" spans="1:9">
      <c r="A148" s="1425"/>
      <c r="B148" s="1426"/>
      <c r="C148" s="1373"/>
      <c r="D148" s="1424"/>
      <c r="E148" s="1377"/>
      <c r="F148" s="1421"/>
      <c r="G148" s="1300">
        <f t="shared" si="2"/>
        <v>0</v>
      </c>
      <c r="H148" s="1299"/>
      <c r="I148" s="1300"/>
    </row>
    <row r="149" spans="1:9">
      <c r="A149" s="1425" t="s">
        <v>891</v>
      </c>
      <c r="B149" s="1426" t="s">
        <v>1547</v>
      </c>
      <c r="C149" s="1373"/>
      <c r="D149" s="1312" t="s">
        <v>78</v>
      </c>
      <c r="E149" s="1427">
        <v>2</v>
      </c>
      <c r="F149" s="1421">
        <v>850</v>
      </c>
      <c r="G149" s="1300">
        <f t="shared" si="2"/>
        <v>1700</v>
      </c>
      <c r="H149" s="1299"/>
      <c r="I149" s="1300">
        <f t="shared" si="1"/>
        <v>0</v>
      </c>
    </row>
    <row r="150" spans="1:9" ht="25.5">
      <c r="A150" s="1428"/>
      <c r="B150" s="1429" t="s">
        <v>1548</v>
      </c>
      <c r="C150" s="1384"/>
      <c r="D150" s="1360"/>
      <c r="E150" s="1382"/>
      <c r="F150" s="1421"/>
      <c r="G150" s="1300">
        <f t="shared" si="2"/>
        <v>0</v>
      </c>
      <c r="H150" s="1299"/>
      <c r="I150" s="1300"/>
    </row>
    <row r="151" spans="1:9">
      <c r="A151" s="877"/>
      <c r="B151" s="784"/>
      <c r="C151" s="953"/>
      <c r="D151" s="775"/>
      <c r="E151" s="781"/>
      <c r="F151" s="741"/>
      <c r="G151" s="904"/>
      <c r="H151" s="708"/>
      <c r="I151" s="652"/>
    </row>
    <row r="152" spans="1:9">
      <c r="A152" s="877"/>
      <c r="B152" s="783" t="s">
        <v>635</v>
      </c>
      <c r="C152" s="954"/>
      <c r="D152" s="775"/>
      <c r="E152" s="781"/>
      <c r="F152" s="741"/>
      <c r="G152" s="904">
        <f t="shared" si="2"/>
        <v>0</v>
      </c>
      <c r="H152" s="708"/>
      <c r="I152" s="652"/>
    </row>
    <row r="153" spans="1:9" ht="38.25">
      <c r="A153" s="877"/>
      <c r="B153" s="784" t="s">
        <v>1549</v>
      </c>
      <c r="C153" s="953"/>
      <c r="D153" s="775"/>
      <c r="E153" s="781"/>
      <c r="F153" s="741"/>
      <c r="G153" s="904">
        <f t="shared" si="2"/>
        <v>0</v>
      </c>
      <c r="H153" s="708"/>
      <c r="I153" s="652"/>
    </row>
    <row r="154" spans="1:9">
      <c r="A154" s="876"/>
      <c r="B154" s="701"/>
      <c r="C154" s="952"/>
      <c r="D154" s="714"/>
      <c r="E154" s="715"/>
      <c r="F154" s="741"/>
      <c r="G154" s="904">
        <f t="shared" si="2"/>
        <v>0</v>
      </c>
      <c r="H154" s="708"/>
      <c r="I154" s="652"/>
    </row>
    <row r="155" spans="1:9">
      <c r="A155" s="876"/>
      <c r="B155" s="700"/>
      <c r="C155" s="951"/>
      <c r="D155" s="714"/>
      <c r="E155" s="715"/>
      <c r="F155" s="741"/>
      <c r="G155" s="904">
        <f t="shared" si="2"/>
        <v>0</v>
      </c>
      <c r="H155" s="708"/>
      <c r="I155" s="652"/>
    </row>
    <row r="156" spans="1:9" ht="63.75">
      <c r="A156" s="1422">
        <f>IF(ISTEXT(B156),MAX($A$1:$A155)+1,"")</f>
        <v>3</v>
      </c>
      <c r="B156" s="1419" t="s">
        <v>1550</v>
      </c>
      <c r="C156" s="1420"/>
      <c r="D156" s="1342"/>
      <c r="E156" s="1342"/>
      <c r="F156" s="1421"/>
      <c r="G156" s="1300"/>
      <c r="H156" s="1299"/>
      <c r="I156" s="1300"/>
    </row>
    <row r="157" spans="1:9" ht="25.5">
      <c r="A157" s="1430"/>
      <c r="B157" s="1419" t="s">
        <v>1551</v>
      </c>
      <c r="C157" s="1420"/>
      <c r="D157" s="1342"/>
      <c r="E157" s="1342"/>
      <c r="F157" s="1421"/>
      <c r="G157" s="1300"/>
      <c r="H157" s="1299"/>
      <c r="I157" s="1300"/>
    </row>
    <row r="158" spans="1:9">
      <c r="A158" s="1430"/>
      <c r="B158" s="1419"/>
      <c r="C158" s="1420"/>
      <c r="D158" s="1342"/>
      <c r="E158" s="1342"/>
      <c r="F158" s="1421"/>
      <c r="G158" s="1300"/>
      <c r="H158" s="1299"/>
      <c r="I158" s="1300"/>
    </row>
    <row r="159" spans="1:9">
      <c r="A159" s="1430"/>
      <c r="B159" s="1419" t="s">
        <v>1552</v>
      </c>
      <c r="C159" s="1420"/>
      <c r="D159" s="1342" t="s">
        <v>78</v>
      </c>
      <c r="E159" s="1342">
        <v>2</v>
      </c>
      <c r="F159" s="1421"/>
      <c r="G159" s="1300"/>
      <c r="H159" s="1299"/>
      <c r="I159" s="1300">
        <f t="shared" si="1"/>
        <v>0</v>
      </c>
    </row>
    <row r="160" spans="1:9">
      <c r="A160" s="719"/>
      <c r="B160" s="875"/>
      <c r="C160" s="950"/>
      <c r="D160" s="699"/>
      <c r="E160" s="699"/>
      <c r="F160" s="741"/>
      <c r="G160" s="904"/>
      <c r="H160" s="708"/>
      <c r="I160" s="652"/>
    </row>
    <row r="161" spans="1:9">
      <c r="A161" s="719"/>
      <c r="B161" s="875"/>
      <c r="C161" s="950"/>
      <c r="D161" s="699"/>
      <c r="E161" s="699"/>
      <c r="F161" s="741"/>
      <c r="G161" s="904"/>
      <c r="H161" s="708"/>
      <c r="I161" s="652"/>
    </row>
    <row r="162" spans="1:9" ht="89.25">
      <c r="A162" s="1422">
        <f>IF(ISTEXT(B162),MAX($A$1:$A161)+1,"")</f>
        <v>4</v>
      </c>
      <c r="B162" s="1426" t="s">
        <v>1553</v>
      </c>
      <c r="C162" s="1373"/>
      <c r="D162" s="1424"/>
      <c r="E162" s="1377"/>
      <c r="F162" s="1431"/>
      <c r="G162" s="1300"/>
      <c r="H162" s="1299"/>
      <c r="I162" s="1300"/>
    </row>
    <row r="163" spans="1:9" ht="76.5">
      <c r="A163" s="1425"/>
      <c r="B163" s="1426" t="s">
        <v>1554</v>
      </c>
      <c r="C163" s="1373"/>
      <c r="D163" s="1424"/>
      <c r="E163" s="1377"/>
      <c r="F163" s="1431"/>
      <c r="G163" s="1300"/>
      <c r="H163" s="1299"/>
      <c r="I163" s="1300"/>
    </row>
    <row r="164" spans="1:9" ht="63.75">
      <c r="A164" s="1425"/>
      <c r="B164" s="1426" t="s">
        <v>1555</v>
      </c>
      <c r="C164" s="1373"/>
      <c r="D164" s="1424"/>
      <c r="E164" s="1377"/>
      <c r="F164" s="1431"/>
      <c r="G164" s="1300"/>
      <c r="H164" s="1299"/>
      <c r="I164" s="1300"/>
    </row>
    <row r="165" spans="1:9">
      <c r="A165" s="1425"/>
      <c r="B165" s="1426"/>
      <c r="C165" s="1373"/>
      <c r="D165" s="1424"/>
      <c r="E165" s="1377"/>
      <c r="F165" s="1431"/>
      <c r="G165" s="1300"/>
      <c r="H165" s="1299"/>
      <c r="I165" s="1300"/>
    </row>
    <row r="166" spans="1:9" ht="25.5">
      <c r="A166" s="1425"/>
      <c r="B166" s="1426" t="s">
        <v>1556</v>
      </c>
      <c r="C166" s="1373"/>
      <c r="D166" s="1424"/>
      <c r="E166" s="1377"/>
      <c r="F166" s="1431"/>
      <c r="G166" s="1300"/>
      <c r="H166" s="1299"/>
      <c r="I166" s="1300"/>
    </row>
    <row r="167" spans="1:9">
      <c r="A167" s="1425"/>
      <c r="B167" s="1426" t="s">
        <v>1557</v>
      </c>
      <c r="C167" s="1373"/>
      <c r="D167" s="1424"/>
      <c r="E167" s="1377"/>
      <c r="F167" s="1431"/>
      <c r="G167" s="1300"/>
      <c r="H167" s="1299"/>
      <c r="I167" s="1300"/>
    </row>
    <row r="168" spans="1:9">
      <c r="A168" s="1425"/>
      <c r="B168" s="1426" t="s">
        <v>1558</v>
      </c>
      <c r="C168" s="1373"/>
      <c r="D168" s="1424"/>
      <c r="E168" s="1377"/>
      <c r="F168" s="1431"/>
      <c r="G168" s="1300"/>
      <c r="H168" s="1299"/>
      <c r="I168" s="1300"/>
    </row>
    <row r="169" spans="1:9">
      <c r="A169" s="1425"/>
      <c r="B169" s="1426" t="s">
        <v>1559</v>
      </c>
      <c r="C169" s="1373"/>
      <c r="D169" s="1424"/>
      <c r="E169" s="1377"/>
      <c r="F169" s="1431"/>
      <c r="G169" s="1300"/>
      <c r="H169" s="1299"/>
      <c r="I169" s="1300"/>
    </row>
    <row r="170" spans="1:9">
      <c r="A170" s="1425"/>
      <c r="B170" s="1426"/>
      <c r="C170" s="1373"/>
      <c r="D170" s="1424"/>
      <c r="E170" s="1377"/>
      <c r="F170" s="1431"/>
      <c r="G170" s="1300"/>
      <c r="H170" s="1299"/>
      <c r="I170" s="1300"/>
    </row>
    <row r="171" spans="1:9" ht="63.75">
      <c r="A171" s="1425"/>
      <c r="B171" s="1426" t="s">
        <v>1560</v>
      </c>
      <c r="C171" s="1373"/>
      <c r="D171" s="1424"/>
      <c r="E171" s="1377"/>
      <c r="F171" s="1431"/>
      <c r="G171" s="1300"/>
      <c r="H171" s="1299"/>
      <c r="I171" s="1300"/>
    </row>
    <row r="172" spans="1:9" ht="76.5">
      <c r="A172" s="1425"/>
      <c r="B172" s="1426" t="s">
        <v>1561</v>
      </c>
      <c r="C172" s="1373"/>
      <c r="D172" s="1424"/>
      <c r="E172" s="1377"/>
      <c r="F172" s="1431"/>
      <c r="G172" s="1300"/>
      <c r="H172" s="1299"/>
      <c r="I172" s="1300"/>
    </row>
    <row r="173" spans="1:9" ht="25.5">
      <c r="A173" s="1425"/>
      <c r="B173" s="1426" t="s">
        <v>1562</v>
      </c>
      <c r="C173" s="1373"/>
      <c r="D173" s="1424"/>
      <c r="E173" s="1377"/>
      <c r="F173" s="1431"/>
      <c r="G173" s="1300"/>
      <c r="H173" s="1299"/>
      <c r="I173" s="1300"/>
    </row>
    <row r="174" spans="1:9" ht="51">
      <c r="A174" s="1425"/>
      <c r="B174" s="1426" t="s">
        <v>1563</v>
      </c>
      <c r="C174" s="1373"/>
      <c r="D174" s="1424"/>
      <c r="E174" s="1377"/>
      <c r="F174" s="1431"/>
      <c r="G174" s="1300"/>
      <c r="H174" s="1299"/>
      <c r="I174" s="1300"/>
    </row>
    <row r="175" spans="1:9">
      <c r="A175" s="1425"/>
      <c r="B175" s="1426"/>
      <c r="C175" s="1373"/>
      <c r="D175" s="1424"/>
      <c r="E175" s="1377"/>
      <c r="F175" s="1431"/>
      <c r="G175" s="1300"/>
      <c r="H175" s="1299"/>
      <c r="I175" s="1300"/>
    </row>
    <row r="176" spans="1:9">
      <c r="A176" s="1425" t="s">
        <v>891</v>
      </c>
      <c r="B176" s="1426" t="s">
        <v>1564</v>
      </c>
      <c r="C176" s="1373"/>
      <c r="D176" s="1424" t="s">
        <v>88</v>
      </c>
      <c r="E176" s="1377">
        <v>0</v>
      </c>
      <c r="F176" s="1432"/>
      <c r="G176" s="1300">
        <f t="shared" ref="G176:G178" si="3">F176*E176</f>
        <v>0</v>
      </c>
      <c r="H176" s="1299"/>
      <c r="I176" s="1300">
        <f t="shared" si="1"/>
        <v>0</v>
      </c>
    </row>
    <row r="177" spans="1:9">
      <c r="A177" s="1425" t="s">
        <v>891</v>
      </c>
      <c r="B177" s="1426" t="s">
        <v>1565</v>
      </c>
      <c r="C177" s="1373"/>
      <c r="D177" s="1424" t="s">
        <v>88</v>
      </c>
      <c r="E177" s="1377">
        <v>22</v>
      </c>
      <c r="F177" s="1432"/>
      <c r="G177" s="1300">
        <f t="shared" si="3"/>
        <v>0</v>
      </c>
      <c r="H177" s="1299"/>
      <c r="I177" s="1300">
        <f t="shared" si="1"/>
        <v>0</v>
      </c>
    </row>
    <row r="178" spans="1:9">
      <c r="A178" s="1425" t="s">
        <v>891</v>
      </c>
      <c r="B178" s="1426" t="s">
        <v>1566</v>
      </c>
      <c r="C178" s="1373"/>
      <c r="D178" s="1424" t="s">
        <v>88</v>
      </c>
      <c r="E178" s="1377">
        <v>15</v>
      </c>
      <c r="F178" s="1432"/>
      <c r="G178" s="1300">
        <f t="shared" si="3"/>
        <v>0</v>
      </c>
      <c r="H178" s="1299"/>
      <c r="I178" s="1300">
        <f t="shared" si="1"/>
        <v>0</v>
      </c>
    </row>
    <row r="179" spans="1:9">
      <c r="A179" s="1425"/>
      <c r="B179" s="1426"/>
      <c r="C179" s="1373"/>
      <c r="D179" s="1424"/>
      <c r="E179" s="1377"/>
      <c r="F179" s="1432"/>
      <c r="G179" s="1300"/>
      <c r="H179" s="1299"/>
      <c r="I179" s="1300"/>
    </row>
    <row r="180" spans="1:9" ht="63.75">
      <c r="A180" s="1425"/>
      <c r="B180" s="1423" t="s">
        <v>1567</v>
      </c>
      <c r="C180" s="1371"/>
      <c r="D180" s="1433"/>
      <c r="E180" s="1434"/>
      <c r="F180" s="1431"/>
      <c r="G180" s="1300"/>
      <c r="H180" s="1299"/>
      <c r="I180" s="1300"/>
    </row>
    <row r="181" spans="1:9" ht="63.75">
      <c r="A181" s="1425"/>
      <c r="B181" s="1426" t="s">
        <v>1568</v>
      </c>
      <c r="C181" s="1373"/>
      <c r="D181" s="1312"/>
      <c r="E181" s="1427"/>
      <c r="F181" s="1431"/>
      <c r="G181" s="1300"/>
      <c r="H181" s="1299"/>
      <c r="I181" s="1300"/>
    </row>
    <row r="182" spans="1:9" ht="25.5">
      <c r="A182" s="1425"/>
      <c r="B182" s="1426" t="s">
        <v>1569</v>
      </c>
      <c r="C182" s="1373"/>
      <c r="D182" s="1424"/>
      <c r="E182" s="1377"/>
      <c r="F182" s="1431"/>
      <c r="G182" s="1300"/>
      <c r="H182" s="1299"/>
      <c r="I182" s="1300"/>
    </row>
    <row r="183" spans="1:9">
      <c r="A183" s="1425"/>
      <c r="B183" s="1426"/>
      <c r="C183" s="1373"/>
      <c r="D183" s="1424"/>
      <c r="E183" s="1377"/>
      <c r="F183" s="1431"/>
      <c r="G183" s="1300"/>
      <c r="H183" s="1299"/>
      <c r="I183" s="1300"/>
    </row>
    <row r="184" spans="1:9">
      <c r="A184" s="1425"/>
      <c r="B184" s="1435"/>
      <c r="C184" s="1379"/>
      <c r="D184" s="1312"/>
      <c r="E184" s="1427"/>
      <c r="F184" s="1431"/>
      <c r="G184" s="1300"/>
      <c r="H184" s="1299"/>
      <c r="I184" s="1300"/>
    </row>
    <row r="185" spans="1:9">
      <c r="A185" s="1436" t="s">
        <v>1570</v>
      </c>
      <c r="B185" s="1437" t="s">
        <v>1571</v>
      </c>
      <c r="C185" s="1438"/>
      <c r="D185" s="1355"/>
      <c r="E185" s="1439"/>
      <c r="F185" s="1390"/>
      <c r="G185" s="1390"/>
      <c r="H185" s="1299"/>
      <c r="I185" s="1300"/>
    </row>
    <row r="186" spans="1:9">
      <c r="A186" s="1422"/>
      <c r="B186" s="1440"/>
      <c r="C186" s="1354"/>
      <c r="D186" s="1355"/>
      <c r="E186" s="1439"/>
      <c r="F186" s="1390"/>
      <c r="G186" s="1390"/>
      <c r="H186" s="1299"/>
      <c r="I186" s="1300"/>
    </row>
    <row r="187" spans="1:9" ht="76.5">
      <c r="A187" s="1422">
        <f>IF(ISTEXT(B187),MAX($A$1:$A186)+1,"")</f>
        <v>5</v>
      </c>
      <c r="B187" s="1426" t="s">
        <v>1572</v>
      </c>
      <c r="C187" s="1373"/>
      <c r="D187" s="1424"/>
      <c r="E187" s="1377"/>
      <c r="F187" s="1431"/>
      <c r="G187" s="1300"/>
      <c r="H187" s="1299"/>
      <c r="I187" s="1300"/>
    </row>
    <row r="188" spans="1:9" ht="76.5">
      <c r="A188" s="1425"/>
      <c r="B188" s="1426" t="s">
        <v>1554</v>
      </c>
      <c r="C188" s="1373"/>
      <c r="D188" s="1424"/>
      <c r="E188" s="1377"/>
      <c r="F188" s="1431"/>
      <c r="G188" s="1300"/>
      <c r="H188" s="1299"/>
      <c r="I188" s="1300"/>
    </row>
    <row r="189" spans="1:9" ht="63.75">
      <c r="A189" s="1425"/>
      <c r="B189" s="1426" t="s">
        <v>1555</v>
      </c>
      <c r="C189" s="1373"/>
      <c r="D189" s="1424"/>
      <c r="E189" s="1377"/>
      <c r="F189" s="1431"/>
      <c r="G189" s="1300"/>
      <c r="H189" s="1299"/>
      <c r="I189" s="1300"/>
    </row>
    <row r="190" spans="1:9">
      <c r="A190" s="1425"/>
      <c r="B190" s="1426"/>
      <c r="C190" s="1373"/>
      <c r="D190" s="1424"/>
      <c r="E190" s="1377"/>
      <c r="F190" s="1431"/>
      <c r="G190" s="1300"/>
      <c r="H190" s="1299"/>
      <c r="I190" s="1300"/>
    </row>
    <row r="191" spans="1:9" ht="25.5">
      <c r="A191" s="1425"/>
      <c r="B191" s="1426" t="s">
        <v>1556</v>
      </c>
      <c r="C191" s="1373"/>
      <c r="D191" s="1424"/>
      <c r="E191" s="1377"/>
      <c r="F191" s="1431"/>
      <c r="G191" s="1300"/>
      <c r="H191" s="1299"/>
      <c r="I191" s="1300"/>
    </row>
    <row r="192" spans="1:9">
      <c r="A192" s="1425"/>
      <c r="B192" s="1426" t="s">
        <v>1557</v>
      </c>
      <c r="C192" s="1373"/>
      <c r="D192" s="1424"/>
      <c r="E192" s="1377"/>
      <c r="F192" s="1431"/>
      <c r="G192" s="1300"/>
      <c r="H192" s="1299"/>
      <c r="I192" s="1300"/>
    </row>
    <row r="193" spans="1:9">
      <c r="A193" s="1425"/>
      <c r="B193" s="1426" t="s">
        <v>1558</v>
      </c>
      <c r="C193" s="1373"/>
      <c r="D193" s="1424"/>
      <c r="E193" s="1377"/>
      <c r="F193" s="1431"/>
      <c r="G193" s="1300"/>
      <c r="H193" s="1299"/>
      <c r="I193" s="1300"/>
    </row>
    <row r="194" spans="1:9">
      <c r="A194" s="1425"/>
      <c r="B194" s="1426" t="s">
        <v>1559</v>
      </c>
      <c r="C194" s="1373"/>
      <c r="D194" s="1424"/>
      <c r="E194" s="1377"/>
      <c r="F194" s="1431"/>
      <c r="G194" s="1300"/>
      <c r="H194" s="1299"/>
      <c r="I194" s="1300"/>
    </row>
    <row r="195" spans="1:9">
      <c r="A195" s="1425"/>
      <c r="B195" s="1426"/>
      <c r="C195" s="1373"/>
      <c r="D195" s="1424"/>
      <c r="E195" s="1377"/>
      <c r="F195" s="1431"/>
      <c r="G195" s="1300"/>
      <c r="H195" s="1299"/>
      <c r="I195" s="1300"/>
    </row>
    <row r="196" spans="1:9" ht="63.75">
      <c r="A196" s="1425"/>
      <c r="B196" s="1426" t="s">
        <v>1560</v>
      </c>
      <c r="C196" s="1373"/>
      <c r="D196" s="1424"/>
      <c r="E196" s="1377"/>
      <c r="F196" s="1431"/>
      <c r="G196" s="1300"/>
      <c r="H196" s="1299"/>
      <c r="I196" s="1300"/>
    </row>
    <row r="197" spans="1:9" ht="76.5">
      <c r="A197" s="1425"/>
      <c r="B197" s="1426" t="s">
        <v>1561</v>
      </c>
      <c r="C197" s="1373"/>
      <c r="D197" s="1424"/>
      <c r="E197" s="1377"/>
      <c r="F197" s="1431"/>
      <c r="G197" s="1300"/>
      <c r="H197" s="1299"/>
      <c r="I197" s="1300"/>
    </row>
    <row r="198" spans="1:9" ht="25.5">
      <c r="A198" s="1425"/>
      <c r="B198" s="1426" t="s">
        <v>1562</v>
      </c>
      <c r="C198" s="1373"/>
      <c r="D198" s="1424"/>
      <c r="E198" s="1377"/>
      <c r="F198" s="1431"/>
      <c r="G198" s="1300"/>
      <c r="H198" s="1299"/>
      <c r="I198" s="1300"/>
    </row>
    <row r="199" spans="1:9" ht="51">
      <c r="A199" s="1425"/>
      <c r="B199" s="1426" t="s">
        <v>1563</v>
      </c>
      <c r="C199" s="1373"/>
      <c r="D199" s="1424"/>
      <c r="E199" s="1377"/>
      <c r="F199" s="1431"/>
      <c r="G199" s="1300"/>
      <c r="H199" s="1299"/>
      <c r="I199" s="1300"/>
    </row>
    <row r="200" spans="1:9">
      <c r="A200" s="1425"/>
      <c r="B200" s="1426"/>
      <c r="C200" s="1373"/>
      <c r="D200" s="1424"/>
      <c r="E200" s="1377"/>
      <c r="F200" s="1431"/>
      <c r="G200" s="1300"/>
      <c r="H200" s="1299"/>
      <c r="I200" s="1300"/>
    </row>
    <row r="201" spans="1:9">
      <c r="A201" s="1425" t="s">
        <v>891</v>
      </c>
      <c r="B201" s="1426" t="s">
        <v>1564</v>
      </c>
      <c r="C201" s="1373"/>
      <c r="D201" s="1424" t="s">
        <v>88</v>
      </c>
      <c r="E201" s="1377">
        <v>213</v>
      </c>
      <c r="F201" s="1432"/>
      <c r="G201" s="1300">
        <f t="shared" ref="G201:G203" si="4">F201*E201</f>
        <v>0</v>
      </c>
      <c r="H201" s="1299"/>
      <c r="I201" s="1300">
        <f t="shared" ref="I201:I260" si="5">E201*H201</f>
        <v>0</v>
      </c>
    </row>
    <row r="202" spans="1:9">
      <c r="A202" s="1425" t="s">
        <v>891</v>
      </c>
      <c r="B202" s="1426" t="s">
        <v>1565</v>
      </c>
      <c r="C202" s="1373"/>
      <c r="D202" s="1424" t="s">
        <v>88</v>
      </c>
      <c r="E202" s="1377">
        <v>105</v>
      </c>
      <c r="F202" s="1432"/>
      <c r="G202" s="1300">
        <f t="shared" si="4"/>
        <v>0</v>
      </c>
      <c r="H202" s="1299"/>
      <c r="I202" s="1300">
        <f t="shared" si="5"/>
        <v>0</v>
      </c>
    </row>
    <row r="203" spans="1:9">
      <c r="A203" s="1425" t="s">
        <v>891</v>
      </c>
      <c r="B203" s="1426" t="s">
        <v>1566</v>
      </c>
      <c r="C203" s="1373"/>
      <c r="D203" s="1424" t="s">
        <v>88</v>
      </c>
      <c r="E203" s="1377">
        <v>16</v>
      </c>
      <c r="F203" s="1432"/>
      <c r="G203" s="1300">
        <f t="shared" si="4"/>
        <v>0</v>
      </c>
      <c r="H203" s="1299"/>
      <c r="I203" s="1300">
        <f t="shared" si="5"/>
        <v>0</v>
      </c>
    </row>
    <row r="204" spans="1:9">
      <c r="A204" s="1425"/>
      <c r="B204" s="1426"/>
      <c r="C204" s="1373"/>
      <c r="D204" s="1424"/>
      <c r="E204" s="1377"/>
      <c r="F204" s="1432"/>
      <c r="G204" s="1300"/>
      <c r="H204" s="1299"/>
      <c r="I204" s="1300"/>
    </row>
    <row r="205" spans="1:9" ht="63.75">
      <c r="A205" s="1425"/>
      <c r="B205" s="1423" t="s">
        <v>1567</v>
      </c>
      <c r="C205" s="1371"/>
      <c r="D205" s="1433"/>
      <c r="E205" s="1434"/>
      <c r="F205" s="1431"/>
      <c r="G205" s="1300"/>
      <c r="H205" s="1299"/>
      <c r="I205" s="1300"/>
    </row>
    <row r="206" spans="1:9" ht="63.75">
      <c r="A206" s="1425"/>
      <c r="B206" s="1426" t="s">
        <v>1568</v>
      </c>
      <c r="C206" s="1373"/>
      <c r="D206" s="1312"/>
      <c r="E206" s="1427"/>
      <c r="F206" s="1431"/>
      <c r="G206" s="1300"/>
      <c r="H206" s="1299"/>
      <c r="I206" s="1300"/>
    </row>
    <row r="207" spans="1:9" ht="25.5">
      <c r="A207" s="1425"/>
      <c r="B207" s="1426" t="s">
        <v>1569</v>
      </c>
      <c r="C207" s="1373"/>
      <c r="D207" s="1424"/>
      <c r="E207" s="1377"/>
      <c r="F207" s="1431"/>
      <c r="G207" s="1300"/>
      <c r="H207" s="1299"/>
      <c r="I207" s="1300"/>
    </row>
    <row r="208" spans="1:9">
      <c r="A208" s="1425"/>
      <c r="B208" s="1426"/>
      <c r="C208" s="1373"/>
      <c r="D208" s="1424"/>
      <c r="E208" s="1377"/>
      <c r="F208" s="1431"/>
      <c r="G208" s="1300"/>
      <c r="H208" s="1299"/>
      <c r="I208" s="1300"/>
    </row>
    <row r="209" spans="1:9">
      <c r="A209" s="1425"/>
      <c r="B209" s="1435"/>
      <c r="C209" s="1379"/>
      <c r="D209" s="1312"/>
      <c r="E209" s="1427"/>
      <c r="F209" s="1431"/>
      <c r="G209" s="1300"/>
      <c r="H209" s="1299"/>
      <c r="I209" s="1300"/>
    </row>
    <row r="210" spans="1:9" ht="76.5">
      <c r="A210" s="1422">
        <f>IF(ISTEXT(B210),MAX($A$1:$A209)+1,"")</f>
        <v>6</v>
      </c>
      <c r="B210" s="1426" t="s">
        <v>1573</v>
      </c>
      <c r="C210" s="1373"/>
      <c r="D210" s="1424"/>
      <c r="E210" s="1377"/>
      <c r="F210" s="1431"/>
      <c r="G210" s="1300"/>
      <c r="H210" s="1299"/>
      <c r="I210" s="1300"/>
    </row>
    <row r="211" spans="1:9" ht="76.5">
      <c r="A211" s="1425"/>
      <c r="B211" s="1426" t="s">
        <v>1554</v>
      </c>
      <c r="C211" s="1373"/>
      <c r="D211" s="1424"/>
      <c r="E211" s="1377"/>
      <c r="F211" s="1431"/>
      <c r="G211" s="1300"/>
      <c r="H211" s="1299"/>
      <c r="I211" s="1300"/>
    </row>
    <row r="212" spans="1:9" ht="63.75">
      <c r="A212" s="1425"/>
      <c r="B212" s="1426" t="s">
        <v>1555</v>
      </c>
      <c r="C212" s="1373"/>
      <c r="D212" s="1424"/>
      <c r="E212" s="1377"/>
      <c r="F212" s="1431"/>
      <c r="G212" s="1300"/>
      <c r="H212" s="1299"/>
      <c r="I212" s="1300"/>
    </row>
    <row r="213" spans="1:9">
      <c r="A213" s="1425"/>
      <c r="B213" s="1426"/>
      <c r="C213" s="1373"/>
      <c r="D213" s="1424"/>
      <c r="E213" s="1377"/>
      <c r="F213" s="1431"/>
      <c r="G213" s="1300"/>
      <c r="H213" s="1299"/>
      <c r="I213" s="1300"/>
    </row>
    <row r="214" spans="1:9" ht="25.5">
      <c r="A214" s="1425"/>
      <c r="B214" s="1426" t="s">
        <v>1556</v>
      </c>
      <c r="C214" s="1373"/>
      <c r="D214" s="1424"/>
      <c r="E214" s="1377"/>
      <c r="F214" s="1431"/>
      <c r="G214" s="1300"/>
      <c r="H214" s="1299"/>
      <c r="I214" s="1300"/>
    </row>
    <row r="215" spans="1:9">
      <c r="A215" s="1425"/>
      <c r="B215" s="1426" t="s">
        <v>1557</v>
      </c>
      <c r="C215" s="1373"/>
      <c r="D215" s="1424"/>
      <c r="E215" s="1377"/>
      <c r="F215" s="1431"/>
      <c r="G215" s="1300"/>
      <c r="H215" s="1299"/>
      <c r="I215" s="1300"/>
    </row>
    <row r="216" spans="1:9">
      <c r="A216" s="1425"/>
      <c r="B216" s="1426" t="s">
        <v>1558</v>
      </c>
      <c r="C216" s="1373"/>
      <c r="D216" s="1424"/>
      <c r="E216" s="1377"/>
      <c r="F216" s="1431"/>
      <c r="G216" s="1300"/>
      <c r="H216" s="1299"/>
      <c r="I216" s="1300"/>
    </row>
    <row r="217" spans="1:9">
      <c r="A217" s="1425"/>
      <c r="B217" s="1426" t="s">
        <v>1559</v>
      </c>
      <c r="C217" s="1373"/>
      <c r="D217" s="1424"/>
      <c r="E217" s="1377"/>
      <c r="F217" s="1431"/>
      <c r="G217" s="1300"/>
      <c r="H217" s="1299"/>
      <c r="I217" s="1300"/>
    </row>
    <row r="218" spans="1:9">
      <c r="A218" s="1425"/>
      <c r="B218" s="1426"/>
      <c r="C218" s="1373"/>
      <c r="D218" s="1424"/>
      <c r="E218" s="1377"/>
      <c r="F218" s="1431"/>
      <c r="G218" s="1300"/>
      <c r="H218" s="1299"/>
      <c r="I218" s="1300"/>
    </row>
    <row r="219" spans="1:9" ht="63.75">
      <c r="A219" s="1425"/>
      <c r="B219" s="1426" t="s">
        <v>1560</v>
      </c>
      <c r="C219" s="1373"/>
      <c r="D219" s="1424"/>
      <c r="E219" s="1377"/>
      <c r="F219" s="1431"/>
      <c r="G219" s="1300"/>
      <c r="H219" s="1299"/>
      <c r="I219" s="1300"/>
    </row>
    <row r="220" spans="1:9" ht="76.5">
      <c r="A220" s="1425"/>
      <c r="B220" s="1426" t="s">
        <v>1561</v>
      </c>
      <c r="C220" s="1373"/>
      <c r="D220" s="1424"/>
      <c r="E220" s="1377"/>
      <c r="F220" s="1431"/>
      <c r="G220" s="1300"/>
      <c r="H220" s="1299"/>
      <c r="I220" s="1300"/>
    </row>
    <row r="221" spans="1:9" ht="25.5">
      <c r="A221" s="1425"/>
      <c r="B221" s="1426" t="s">
        <v>1562</v>
      </c>
      <c r="C221" s="1373"/>
      <c r="D221" s="1424"/>
      <c r="E221" s="1377"/>
      <c r="F221" s="1431"/>
      <c r="G221" s="1300"/>
      <c r="H221" s="1299"/>
      <c r="I221" s="1300"/>
    </row>
    <row r="222" spans="1:9" ht="51">
      <c r="A222" s="1425"/>
      <c r="B222" s="1426" t="s">
        <v>1563</v>
      </c>
      <c r="C222" s="1373"/>
      <c r="D222" s="1424"/>
      <c r="E222" s="1377"/>
      <c r="F222" s="1431"/>
      <c r="G222" s="1300"/>
      <c r="H222" s="1299"/>
      <c r="I222" s="1300"/>
    </row>
    <row r="223" spans="1:9">
      <c r="A223" s="1425"/>
      <c r="B223" s="1426"/>
      <c r="C223" s="1373"/>
      <c r="D223" s="1424"/>
      <c r="E223" s="1377"/>
      <c r="F223" s="1431"/>
      <c r="G223" s="1300"/>
      <c r="H223" s="1299"/>
      <c r="I223" s="1300"/>
    </row>
    <row r="224" spans="1:9">
      <c r="A224" s="1425" t="s">
        <v>891</v>
      </c>
      <c r="B224" s="1426" t="s">
        <v>1564</v>
      </c>
      <c r="C224" s="1373"/>
      <c r="D224" s="1424" t="s">
        <v>88</v>
      </c>
      <c r="E224" s="1377">
        <v>269</v>
      </c>
      <c r="F224" s="1432"/>
      <c r="G224" s="1300">
        <f t="shared" ref="G224:G226" si="6">F224*E224</f>
        <v>0</v>
      </c>
      <c r="H224" s="1299"/>
      <c r="I224" s="1300">
        <f t="shared" si="5"/>
        <v>0</v>
      </c>
    </row>
    <row r="225" spans="1:9">
      <c r="A225" s="1425" t="s">
        <v>891</v>
      </c>
      <c r="B225" s="1426" t="s">
        <v>1565</v>
      </c>
      <c r="C225" s="1373"/>
      <c r="D225" s="1424" t="s">
        <v>88</v>
      </c>
      <c r="E225" s="1377">
        <v>61</v>
      </c>
      <c r="F225" s="1432"/>
      <c r="G225" s="1300">
        <f t="shared" si="6"/>
        <v>0</v>
      </c>
      <c r="H225" s="1299"/>
      <c r="I225" s="1300">
        <f t="shared" si="5"/>
        <v>0</v>
      </c>
    </row>
    <row r="226" spans="1:9">
      <c r="A226" s="1425" t="s">
        <v>891</v>
      </c>
      <c r="B226" s="1426" t="s">
        <v>1566</v>
      </c>
      <c r="C226" s="1373"/>
      <c r="D226" s="1424" t="s">
        <v>88</v>
      </c>
      <c r="E226" s="1377">
        <v>0</v>
      </c>
      <c r="F226" s="1432"/>
      <c r="G226" s="1300">
        <f t="shared" si="6"/>
        <v>0</v>
      </c>
      <c r="H226" s="1299"/>
      <c r="I226" s="1300">
        <f t="shared" si="5"/>
        <v>0</v>
      </c>
    </row>
    <row r="227" spans="1:9">
      <c r="A227" s="1425"/>
      <c r="B227" s="1426"/>
      <c r="C227" s="1373"/>
      <c r="D227" s="1424"/>
      <c r="E227" s="1377"/>
      <c r="F227" s="1432"/>
      <c r="G227" s="1300"/>
      <c r="H227" s="1299"/>
      <c r="I227" s="1300"/>
    </row>
    <row r="228" spans="1:9">
      <c r="A228" s="876"/>
      <c r="B228" s="701"/>
      <c r="C228" s="952"/>
      <c r="D228" s="714"/>
      <c r="E228" s="715"/>
      <c r="F228" s="977"/>
      <c r="G228" s="904"/>
      <c r="H228" s="708"/>
      <c r="I228" s="652"/>
    </row>
    <row r="229" spans="1:9" ht="76.5">
      <c r="A229" s="789">
        <f>IF(ISTEXT(B229),MAX($A$1:$A228)+1,"")</f>
        <v>7</v>
      </c>
      <c r="B229" s="700" t="s">
        <v>1574</v>
      </c>
      <c r="C229" s="951"/>
      <c r="D229" s="714"/>
      <c r="E229" s="715"/>
      <c r="F229" s="741"/>
      <c r="G229" s="904">
        <f t="shared" ref="G229:G339" si="7">F229*E229</f>
        <v>0</v>
      </c>
      <c r="H229" s="708"/>
      <c r="I229" s="652"/>
    </row>
    <row r="230" spans="1:9" ht="63.75">
      <c r="A230" s="876"/>
      <c r="B230" s="700" t="s">
        <v>1567</v>
      </c>
      <c r="C230" s="951"/>
      <c r="D230" s="978"/>
      <c r="E230" s="979"/>
      <c r="F230" s="977"/>
      <c r="G230" s="904"/>
      <c r="H230" s="708"/>
      <c r="I230" s="652"/>
    </row>
    <row r="231" spans="1:9" ht="63.75">
      <c r="A231" s="876"/>
      <c r="B231" s="701" t="s">
        <v>1568</v>
      </c>
      <c r="C231" s="952"/>
      <c r="D231" s="665"/>
      <c r="E231" s="976"/>
      <c r="F231" s="977"/>
      <c r="G231" s="904"/>
      <c r="H231" s="708"/>
      <c r="I231" s="652"/>
    </row>
    <row r="232" spans="1:9" ht="25.5">
      <c r="A232" s="876"/>
      <c r="B232" s="701" t="s">
        <v>1569</v>
      </c>
      <c r="C232" s="952"/>
      <c r="D232" s="714"/>
      <c r="E232" s="715"/>
      <c r="F232" s="977"/>
      <c r="G232" s="904"/>
      <c r="H232" s="708"/>
      <c r="I232" s="652"/>
    </row>
    <row r="233" spans="1:9">
      <c r="A233" s="876"/>
      <c r="B233" s="701"/>
      <c r="C233" s="952"/>
      <c r="D233" s="714"/>
      <c r="E233" s="715"/>
      <c r="F233" s="741"/>
      <c r="G233" s="904">
        <f t="shared" si="7"/>
        <v>0</v>
      </c>
      <c r="H233" s="708"/>
      <c r="I233" s="652"/>
    </row>
    <row r="234" spans="1:9">
      <c r="A234" s="876" t="s">
        <v>891</v>
      </c>
      <c r="B234" s="701" t="s">
        <v>1575</v>
      </c>
      <c r="C234" s="952"/>
      <c r="D234" s="665" t="s">
        <v>648</v>
      </c>
      <c r="E234" s="976">
        <v>21</v>
      </c>
      <c r="F234" s="741">
        <v>21.6</v>
      </c>
      <c r="G234" s="904">
        <f t="shared" si="7"/>
        <v>453.6</v>
      </c>
      <c r="H234" s="708"/>
      <c r="I234" s="652">
        <f t="shared" si="5"/>
        <v>0</v>
      </c>
    </row>
    <row r="235" spans="1:9">
      <c r="A235" s="876" t="s">
        <v>891</v>
      </c>
      <c r="B235" s="701" t="s">
        <v>1576</v>
      </c>
      <c r="C235" s="952"/>
      <c r="D235" s="665" t="s">
        <v>648</v>
      </c>
      <c r="E235" s="976">
        <v>2</v>
      </c>
      <c r="F235" s="741">
        <v>21.6</v>
      </c>
      <c r="G235" s="904">
        <f t="shared" si="7"/>
        <v>43.2</v>
      </c>
      <c r="H235" s="708"/>
      <c r="I235" s="652">
        <f t="shared" si="5"/>
        <v>0</v>
      </c>
    </row>
    <row r="236" spans="1:9">
      <c r="A236" s="876" t="s">
        <v>891</v>
      </c>
      <c r="B236" s="701" t="s">
        <v>1577</v>
      </c>
      <c r="C236" s="952"/>
      <c r="D236" s="665" t="s">
        <v>648</v>
      </c>
      <c r="E236" s="976">
        <v>94</v>
      </c>
      <c r="F236" s="741">
        <v>12.1</v>
      </c>
      <c r="G236" s="904">
        <f t="shared" si="7"/>
        <v>1137.3999999999999</v>
      </c>
      <c r="H236" s="708"/>
      <c r="I236" s="652">
        <f t="shared" si="5"/>
        <v>0</v>
      </c>
    </row>
    <row r="237" spans="1:9">
      <c r="A237" s="876" t="s">
        <v>891</v>
      </c>
      <c r="B237" s="701" t="s">
        <v>1578</v>
      </c>
      <c r="C237" s="952"/>
      <c r="D237" s="665" t="s">
        <v>648</v>
      </c>
      <c r="E237" s="976">
        <v>27</v>
      </c>
      <c r="F237" s="741">
        <v>48.5</v>
      </c>
      <c r="G237" s="904">
        <f t="shared" si="7"/>
        <v>1309.5</v>
      </c>
      <c r="H237" s="708"/>
      <c r="I237" s="652">
        <f t="shared" si="5"/>
        <v>0</v>
      </c>
    </row>
    <row r="238" spans="1:9">
      <c r="A238" s="876"/>
      <c r="B238" s="702"/>
      <c r="C238" s="956"/>
      <c r="D238" s="665"/>
      <c r="E238" s="976"/>
      <c r="F238" s="741"/>
      <c r="G238" s="904">
        <f t="shared" si="7"/>
        <v>0</v>
      </c>
      <c r="H238" s="708"/>
      <c r="I238" s="652"/>
    </row>
    <row r="239" spans="1:9">
      <c r="A239" s="876"/>
      <c r="B239" s="702"/>
      <c r="C239" s="956"/>
      <c r="D239" s="665"/>
      <c r="E239" s="976"/>
      <c r="F239" s="741"/>
      <c r="G239" s="904">
        <f t="shared" si="7"/>
        <v>0</v>
      </c>
      <c r="H239" s="708"/>
      <c r="I239" s="652"/>
    </row>
    <row r="240" spans="1:9" ht="76.5">
      <c r="A240" s="789">
        <f>IF(ISTEXT(B240),MAX($A$1:$A239)+1,"")</f>
        <v>8</v>
      </c>
      <c r="B240" s="700" t="s">
        <v>1579</v>
      </c>
      <c r="C240" s="951"/>
      <c r="D240" s="714"/>
      <c r="E240" s="715"/>
      <c r="F240" s="741"/>
      <c r="G240" s="904">
        <f t="shared" si="7"/>
        <v>0</v>
      </c>
      <c r="H240" s="708"/>
      <c r="I240" s="652"/>
    </row>
    <row r="241" spans="1:9">
      <c r="A241" s="876"/>
      <c r="B241" s="701"/>
      <c r="C241" s="952"/>
      <c r="D241" s="714"/>
      <c r="E241" s="715"/>
      <c r="F241" s="741"/>
      <c r="G241" s="904">
        <f t="shared" si="7"/>
        <v>0</v>
      </c>
      <c r="H241" s="708"/>
      <c r="I241" s="652"/>
    </row>
    <row r="242" spans="1:9">
      <c r="A242" s="876" t="s">
        <v>891</v>
      </c>
      <c r="B242" s="701" t="s">
        <v>1580</v>
      </c>
      <c r="C242" s="952"/>
      <c r="D242" s="665" t="s">
        <v>648</v>
      </c>
      <c r="E242" s="976">
        <v>69</v>
      </c>
      <c r="F242" s="741">
        <v>21.6</v>
      </c>
      <c r="G242" s="904">
        <f t="shared" si="7"/>
        <v>1490.4</v>
      </c>
      <c r="H242" s="708"/>
      <c r="I242" s="652">
        <f t="shared" si="5"/>
        <v>0</v>
      </c>
    </row>
    <row r="243" spans="1:9">
      <c r="A243" s="876" t="s">
        <v>891</v>
      </c>
      <c r="B243" s="701" t="s">
        <v>1575</v>
      </c>
      <c r="C243" s="952"/>
      <c r="D243" s="665" t="s">
        <v>648</v>
      </c>
      <c r="E243" s="976">
        <v>52</v>
      </c>
      <c r="F243" s="741">
        <v>21.6</v>
      </c>
      <c r="G243" s="904">
        <f t="shared" si="7"/>
        <v>1123.2</v>
      </c>
      <c r="H243" s="708"/>
      <c r="I243" s="652">
        <f t="shared" si="5"/>
        <v>0</v>
      </c>
    </row>
    <row r="244" spans="1:9">
      <c r="A244" s="876" t="s">
        <v>891</v>
      </c>
      <c r="B244" s="701" t="s">
        <v>1576</v>
      </c>
      <c r="C244" s="952"/>
      <c r="D244" s="665" t="s">
        <v>648</v>
      </c>
      <c r="E244" s="976">
        <f>38+25</f>
        <v>63</v>
      </c>
      <c r="F244" s="741">
        <v>21.6</v>
      </c>
      <c r="G244" s="904">
        <f t="shared" si="7"/>
        <v>1360.8000000000002</v>
      </c>
      <c r="H244" s="708"/>
      <c r="I244" s="652">
        <f t="shared" si="5"/>
        <v>0</v>
      </c>
    </row>
    <row r="245" spans="1:9">
      <c r="A245" s="876" t="s">
        <v>891</v>
      </c>
      <c r="B245" s="701" t="s">
        <v>1577</v>
      </c>
      <c r="C245" s="952"/>
      <c r="D245" s="665" t="s">
        <v>648</v>
      </c>
      <c r="E245" s="976">
        <v>81</v>
      </c>
      <c r="F245" s="741">
        <v>12.1</v>
      </c>
      <c r="G245" s="904">
        <f t="shared" si="7"/>
        <v>980.1</v>
      </c>
      <c r="H245" s="708"/>
      <c r="I245" s="652">
        <f t="shared" si="5"/>
        <v>0</v>
      </c>
    </row>
    <row r="246" spans="1:9">
      <c r="A246" s="876" t="s">
        <v>891</v>
      </c>
      <c r="B246" s="701" t="s">
        <v>1578</v>
      </c>
      <c r="C246" s="952"/>
      <c r="D246" s="665" t="s">
        <v>648</v>
      </c>
      <c r="E246" s="976">
        <v>32</v>
      </c>
      <c r="F246" s="741">
        <v>48.5</v>
      </c>
      <c r="G246" s="904">
        <f t="shared" si="7"/>
        <v>1552</v>
      </c>
      <c r="H246" s="708"/>
      <c r="I246" s="652">
        <f t="shared" si="5"/>
        <v>0</v>
      </c>
    </row>
    <row r="247" spans="1:9">
      <c r="A247" s="876"/>
      <c r="B247" s="702"/>
      <c r="C247" s="956"/>
      <c r="D247" s="665"/>
      <c r="E247" s="976"/>
      <c r="F247" s="741"/>
      <c r="G247" s="904">
        <f t="shared" si="7"/>
        <v>0</v>
      </c>
      <c r="H247" s="708"/>
      <c r="I247" s="652"/>
    </row>
    <row r="248" spans="1:9">
      <c r="A248" s="876"/>
      <c r="B248" s="702"/>
      <c r="C248" s="956"/>
      <c r="D248" s="665"/>
      <c r="E248" s="976"/>
      <c r="F248" s="741"/>
      <c r="G248" s="904">
        <f t="shared" si="7"/>
        <v>0</v>
      </c>
      <c r="H248" s="708"/>
      <c r="I248" s="652"/>
    </row>
    <row r="249" spans="1:9" ht="38.25">
      <c r="A249" s="1422">
        <f>IF(ISTEXT(B249),MAX($A$1:$A248)+1,"")</f>
        <v>9</v>
      </c>
      <c r="B249" s="1441" t="s">
        <v>1581</v>
      </c>
      <c r="C249" s="1381"/>
      <c r="D249" s="1360"/>
      <c r="E249" s="1382"/>
      <c r="F249" s="1421"/>
      <c r="G249" s="1300">
        <f t="shared" si="7"/>
        <v>0</v>
      </c>
      <c r="H249" s="1299"/>
      <c r="I249" s="1300"/>
    </row>
    <row r="250" spans="1:9">
      <c r="A250" s="1428"/>
      <c r="B250" s="1441"/>
      <c r="C250" s="1381"/>
      <c r="D250" s="1360"/>
      <c r="E250" s="1382"/>
      <c r="F250" s="1421"/>
      <c r="G250" s="1300">
        <f t="shared" si="7"/>
        <v>0</v>
      </c>
      <c r="H250" s="1299"/>
      <c r="I250" s="1300"/>
    </row>
    <row r="251" spans="1:9">
      <c r="A251" s="1428"/>
      <c r="B251" s="1441" t="s">
        <v>1582</v>
      </c>
      <c r="C251" s="1381"/>
      <c r="D251" s="1360"/>
      <c r="E251" s="1382"/>
      <c r="F251" s="1421"/>
      <c r="G251" s="1300">
        <f t="shared" si="7"/>
        <v>0</v>
      </c>
      <c r="H251" s="1299"/>
      <c r="I251" s="1300"/>
    </row>
    <row r="252" spans="1:9">
      <c r="A252" s="1428" t="s">
        <v>891</v>
      </c>
      <c r="B252" s="1429" t="s">
        <v>1583</v>
      </c>
      <c r="C252" s="1384"/>
      <c r="D252" s="1355" t="s">
        <v>78</v>
      </c>
      <c r="E252" s="1356">
        <v>7</v>
      </c>
      <c r="F252" s="1421">
        <v>25</v>
      </c>
      <c r="G252" s="1300">
        <f t="shared" si="7"/>
        <v>175</v>
      </c>
      <c r="H252" s="1299"/>
      <c r="I252" s="1300">
        <f t="shared" si="5"/>
        <v>0</v>
      </c>
    </row>
    <row r="253" spans="1:9">
      <c r="A253" s="1428" t="s">
        <v>891</v>
      </c>
      <c r="B253" s="1429" t="s">
        <v>1584</v>
      </c>
      <c r="C253" s="1384"/>
      <c r="D253" s="1355" t="s">
        <v>78</v>
      </c>
      <c r="E253" s="1356">
        <v>3</v>
      </c>
      <c r="F253" s="1421">
        <v>25</v>
      </c>
      <c r="G253" s="1300">
        <f t="shared" si="7"/>
        <v>75</v>
      </c>
      <c r="H253" s="1299"/>
      <c r="I253" s="1300">
        <f t="shared" si="5"/>
        <v>0</v>
      </c>
    </row>
    <row r="254" spans="1:9">
      <c r="A254" s="1428" t="s">
        <v>891</v>
      </c>
      <c r="B254" s="1429" t="s">
        <v>1585</v>
      </c>
      <c r="C254" s="1384"/>
      <c r="D254" s="1355" t="s">
        <v>78</v>
      </c>
      <c r="E254" s="1356">
        <v>18</v>
      </c>
      <c r="F254" s="1421">
        <v>25</v>
      </c>
      <c r="G254" s="1300">
        <f t="shared" si="7"/>
        <v>450</v>
      </c>
      <c r="H254" s="1299"/>
      <c r="I254" s="1300">
        <f t="shared" si="5"/>
        <v>0</v>
      </c>
    </row>
    <row r="255" spans="1:9">
      <c r="A255" s="877"/>
      <c r="B255" s="783"/>
      <c r="C255" s="954"/>
      <c r="D255" s="775"/>
      <c r="E255" s="781"/>
      <c r="F255" s="741"/>
      <c r="G255" s="904">
        <f t="shared" si="7"/>
        <v>0</v>
      </c>
      <c r="H255" s="708"/>
      <c r="I255" s="652"/>
    </row>
    <row r="256" spans="1:9">
      <c r="A256" s="877"/>
      <c r="B256" s="783"/>
      <c r="C256" s="954"/>
      <c r="D256" s="775"/>
      <c r="E256" s="781"/>
      <c r="F256" s="741"/>
      <c r="G256" s="904">
        <f t="shared" si="7"/>
        <v>0</v>
      </c>
      <c r="H256" s="708"/>
      <c r="I256" s="652"/>
    </row>
    <row r="257" spans="1:9" ht="38.25">
      <c r="A257" s="1422">
        <f>IF(ISTEXT(B257),MAX($A$1:$A256)+1,"")</f>
        <v>10</v>
      </c>
      <c r="B257" s="1423" t="s">
        <v>1586</v>
      </c>
      <c r="C257" s="1371"/>
      <c r="D257" s="1424"/>
      <c r="E257" s="1377"/>
      <c r="F257" s="1421"/>
      <c r="G257" s="1300">
        <f t="shared" si="7"/>
        <v>0</v>
      </c>
      <c r="H257" s="1299"/>
      <c r="I257" s="1300"/>
    </row>
    <row r="258" spans="1:9">
      <c r="A258" s="1425"/>
      <c r="B258" s="1423"/>
      <c r="C258" s="1371"/>
      <c r="D258" s="1424"/>
      <c r="E258" s="1377"/>
      <c r="F258" s="1421"/>
      <c r="G258" s="1300">
        <f t="shared" si="7"/>
        <v>0</v>
      </c>
      <c r="H258" s="1299"/>
      <c r="I258" s="1300"/>
    </row>
    <row r="259" spans="1:9">
      <c r="A259" s="1428"/>
      <c r="B259" s="1441" t="s">
        <v>1582</v>
      </c>
      <c r="C259" s="1381"/>
      <c r="D259" s="1360"/>
      <c r="E259" s="1382"/>
      <c r="F259" s="1421"/>
      <c r="G259" s="1300">
        <f t="shared" si="7"/>
        <v>0</v>
      </c>
      <c r="H259" s="1299"/>
      <c r="I259" s="1300"/>
    </row>
    <row r="260" spans="1:9">
      <c r="A260" s="1425" t="s">
        <v>891</v>
      </c>
      <c r="B260" s="1426" t="s">
        <v>1587</v>
      </c>
      <c r="C260" s="1373"/>
      <c r="D260" s="1312" t="s">
        <v>78</v>
      </c>
      <c r="E260" s="1427">
        <v>8</v>
      </c>
      <c r="F260" s="1421">
        <v>35.5</v>
      </c>
      <c r="G260" s="1300">
        <f t="shared" si="7"/>
        <v>284</v>
      </c>
      <c r="H260" s="1299"/>
      <c r="I260" s="1300">
        <f t="shared" si="5"/>
        <v>0</v>
      </c>
    </row>
    <row r="261" spans="1:9">
      <c r="A261" s="1425"/>
      <c r="B261" s="1426"/>
      <c r="C261" s="1373"/>
      <c r="D261" s="1312"/>
      <c r="E261" s="1427"/>
      <c r="F261" s="1421"/>
      <c r="G261" s="1300">
        <f t="shared" si="7"/>
        <v>0</v>
      </c>
      <c r="H261" s="1299"/>
      <c r="I261" s="1300"/>
    </row>
    <row r="262" spans="1:9">
      <c r="A262" s="1442"/>
      <c r="B262" s="1443"/>
      <c r="C262" s="1415"/>
      <c r="D262" s="1444"/>
      <c r="E262" s="1445"/>
      <c r="F262" s="1446"/>
      <c r="G262" s="1340">
        <f t="shared" si="7"/>
        <v>0</v>
      </c>
      <c r="H262" s="1417"/>
      <c r="I262" s="1340"/>
    </row>
    <row r="263" spans="1:9" ht="51">
      <c r="A263" s="1422">
        <f>IF(ISTEXT(B263),MAX($A$1:$A262)+1,"")</f>
        <v>11</v>
      </c>
      <c r="B263" s="1423" t="s">
        <v>1588</v>
      </c>
      <c r="C263" s="1371"/>
      <c r="D263" s="1424"/>
      <c r="E263" s="1377"/>
      <c r="F263" s="1421"/>
      <c r="G263" s="1300">
        <f t="shared" si="7"/>
        <v>0</v>
      </c>
      <c r="H263" s="1299"/>
      <c r="I263" s="1300"/>
    </row>
    <row r="264" spans="1:9">
      <c r="A264" s="1425"/>
      <c r="B264" s="1423"/>
      <c r="C264" s="1371"/>
      <c r="D264" s="1424"/>
      <c r="E264" s="1377"/>
      <c r="F264" s="1421"/>
      <c r="G264" s="1300">
        <f t="shared" si="7"/>
        <v>0</v>
      </c>
      <c r="H264" s="1299"/>
      <c r="I264" s="1300"/>
    </row>
    <row r="265" spans="1:9">
      <c r="A265" s="1428"/>
      <c r="B265" s="1441" t="s">
        <v>1582</v>
      </c>
      <c r="C265" s="1381"/>
      <c r="D265" s="1360"/>
      <c r="E265" s="1382"/>
      <c r="F265" s="1421"/>
      <c r="G265" s="1300">
        <f t="shared" si="7"/>
        <v>0</v>
      </c>
      <c r="H265" s="1299"/>
      <c r="I265" s="1300"/>
    </row>
    <row r="266" spans="1:9">
      <c r="A266" s="1425" t="s">
        <v>891</v>
      </c>
      <c r="B266" s="1426" t="s">
        <v>1589</v>
      </c>
      <c r="C266" s="1373"/>
      <c r="D266" s="1312" t="s">
        <v>78</v>
      </c>
      <c r="E266" s="1427">
        <v>5</v>
      </c>
      <c r="F266" s="1421">
        <v>35.5</v>
      </c>
      <c r="G266" s="1300">
        <f t="shared" si="7"/>
        <v>177.5</v>
      </c>
      <c r="H266" s="1299"/>
      <c r="I266" s="1300">
        <f t="shared" ref="I266:I324" si="8">E266*H266</f>
        <v>0</v>
      </c>
    </row>
    <row r="267" spans="1:9">
      <c r="A267" s="876"/>
      <c r="B267" s="701"/>
      <c r="C267" s="952"/>
      <c r="D267" s="665"/>
      <c r="E267" s="976"/>
      <c r="F267" s="741"/>
      <c r="G267" s="904">
        <f t="shared" si="7"/>
        <v>0</v>
      </c>
      <c r="H267" s="708"/>
      <c r="I267" s="652"/>
    </row>
    <row r="268" spans="1:9">
      <c r="A268" s="876"/>
      <c r="B268" s="700"/>
      <c r="C268" s="951"/>
      <c r="D268" s="714"/>
      <c r="E268" s="715"/>
      <c r="F268" s="741"/>
      <c r="G268" s="904">
        <f t="shared" si="7"/>
        <v>0</v>
      </c>
      <c r="H268" s="708"/>
      <c r="I268" s="652"/>
    </row>
    <row r="269" spans="1:9" ht="38.25">
      <c r="A269" s="1422">
        <f>IF(ISTEXT(B269),MAX($A$1:$A268)+1,"")</f>
        <v>12</v>
      </c>
      <c r="B269" s="1423" t="s">
        <v>1590</v>
      </c>
      <c r="C269" s="1371"/>
      <c r="D269" s="1424"/>
      <c r="E269" s="1377"/>
      <c r="F269" s="1421"/>
      <c r="G269" s="1300">
        <f t="shared" si="7"/>
        <v>0</v>
      </c>
      <c r="H269" s="1299"/>
      <c r="I269" s="1300"/>
    </row>
    <row r="270" spans="1:9">
      <c r="A270" s="1425"/>
      <c r="B270" s="1423"/>
      <c r="C270" s="1371"/>
      <c r="D270" s="1424"/>
      <c r="E270" s="1377"/>
      <c r="F270" s="1421"/>
      <c r="G270" s="1300">
        <f t="shared" si="7"/>
        <v>0</v>
      </c>
      <c r="H270" s="1299"/>
      <c r="I270" s="1300"/>
    </row>
    <row r="271" spans="1:9">
      <c r="A271" s="1428"/>
      <c r="B271" s="1441" t="s">
        <v>1582</v>
      </c>
      <c r="C271" s="1381"/>
      <c r="D271" s="1360"/>
      <c r="E271" s="1382"/>
      <c r="F271" s="1421"/>
      <c r="G271" s="1300">
        <f t="shared" si="7"/>
        <v>0</v>
      </c>
      <c r="H271" s="1299"/>
      <c r="I271" s="1300"/>
    </row>
    <row r="272" spans="1:9">
      <c r="A272" s="1425" t="s">
        <v>891</v>
      </c>
      <c r="B272" s="1426" t="s">
        <v>1591</v>
      </c>
      <c r="C272" s="1373"/>
      <c r="D272" s="1312" t="s">
        <v>78</v>
      </c>
      <c r="E272" s="1427">
        <v>5</v>
      </c>
      <c r="F272" s="1421">
        <v>35.5</v>
      </c>
      <c r="G272" s="1300">
        <f t="shared" si="7"/>
        <v>177.5</v>
      </c>
      <c r="H272" s="1299"/>
      <c r="I272" s="1300">
        <f t="shared" si="8"/>
        <v>0</v>
      </c>
    </row>
    <row r="273" spans="1:9">
      <c r="A273" s="876"/>
      <c r="B273" s="701"/>
      <c r="C273" s="952"/>
      <c r="D273" s="665"/>
      <c r="E273" s="976"/>
      <c r="F273" s="741"/>
      <c r="G273" s="904">
        <f t="shared" si="7"/>
        <v>0</v>
      </c>
      <c r="H273" s="708"/>
      <c r="I273" s="652"/>
    </row>
    <row r="274" spans="1:9">
      <c r="A274" s="876"/>
      <c r="B274" s="700"/>
      <c r="C274" s="951"/>
      <c r="D274" s="714"/>
      <c r="E274" s="715"/>
      <c r="F274" s="741"/>
      <c r="G274" s="904">
        <f t="shared" si="7"/>
        <v>0</v>
      </c>
      <c r="H274" s="708"/>
      <c r="I274" s="652"/>
    </row>
    <row r="275" spans="1:9" ht="89.25">
      <c r="A275" s="1422">
        <f>IF(ISTEXT(B275),MAX($A$1:$A274)+1,"")</f>
        <v>13</v>
      </c>
      <c r="B275" s="1423" t="s">
        <v>1592</v>
      </c>
      <c r="C275" s="1371"/>
      <c r="D275" s="1424"/>
      <c r="E275" s="1377"/>
      <c r="F275" s="1421"/>
      <c r="G275" s="1300">
        <f t="shared" si="7"/>
        <v>0</v>
      </c>
      <c r="H275" s="1299"/>
      <c r="I275" s="1300"/>
    </row>
    <row r="276" spans="1:9">
      <c r="A276" s="1425"/>
      <c r="B276" s="1423"/>
      <c r="C276" s="1371"/>
      <c r="D276" s="1424"/>
      <c r="E276" s="1377"/>
      <c r="F276" s="1421"/>
      <c r="G276" s="1300">
        <f t="shared" si="7"/>
        <v>0</v>
      </c>
      <c r="H276" s="1299"/>
      <c r="I276" s="1300"/>
    </row>
    <row r="277" spans="1:9" ht="25.5">
      <c r="A277" s="1425"/>
      <c r="B277" s="1426" t="s">
        <v>1551</v>
      </c>
      <c r="C277" s="1373"/>
      <c r="D277" s="1424"/>
      <c r="E277" s="1377"/>
      <c r="F277" s="1421"/>
      <c r="G277" s="1300">
        <f t="shared" si="7"/>
        <v>0</v>
      </c>
      <c r="H277" s="1299"/>
      <c r="I277" s="1300"/>
    </row>
    <row r="278" spans="1:9">
      <c r="A278" s="1425"/>
      <c r="B278" s="1423"/>
      <c r="C278" s="1371"/>
      <c r="D278" s="1424"/>
      <c r="E278" s="1377"/>
      <c r="F278" s="1421"/>
      <c r="G278" s="1300">
        <f t="shared" si="7"/>
        <v>0</v>
      </c>
      <c r="H278" s="1299"/>
      <c r="I278" s="1300"/>
    </row>
    <row r="279" spans="1:9">
      <c r="A279" s="1425"/>
      <c r="B279" s="1423" t="s">
        <v>1582</v>
      </c>
      <c r="C279" s="1371"/>
      <c r="D279" s="1424"/>
      <c r="E279" s="1377"/>
      <c r="F279" s="1421"/>
      <c r="G279" s="1300">
        <f t="shared" si="7"/>
        <v>0</v>
      </c>
      <c r="H279" s="1299"/>
      <c r="I279" s="1300"/>
    </row>
    <row r="280" spans="1:9">
      <c r="A280" s="1425" t="s">
        <v>891</v>
      </c>
      <c r="B280" s="1426" t="s">
        <v>1593</v>
      </c>
      <c r="C280" s="1373"/>
      <c r="D280" s="1424" t="s">
        <v>78</v>
      </c>
      <c r="E280" s="1377">
        <v>5</v>
      </c>
      <c r="F280" s="1421">
        <v>140.5</v>
      </c>
      <c r="G280" s="1300">
        <f t="shared" si="7"/>
        <v>702.5</v>
      </c>
      <c r="H280" s="1299"/>
      <c r="I280" s="1300">
        <f>E280*H280</f>
        <v>0</v>
      </c>
    </row>
    <row r="281" spans="1:9">
      <c r="A281" s="1425" t="s">
        <v>891</v>
      </c>
      <c r="B281" s="1426" t="s">
        <v>1594</v>
      </c>
      <c r="C281" s="1373"/>
      <c r="D281" s="1424" t="s">
        <v>78</v>
      </c>
      <c r="E281" s="1377">
        <v>2</v>
      </c>
      <c r="F281" s="1421">
        <v>155</v>
      </c>
      <c r="G281" s="1300">
        <f t="shared" si="7"/>
        <v>310</v>
      </c>
      <c r="H281" s="1299"/>
      <c r="I281" s="1300">
        <f t="shared" si="8"/>
        <v>0</v>
      </c>
    </row>
    <row r="282" spans="1:9">
      <c r="A282" s="1425" t="s">
        <v>891</v>
      </c>
      <c r="B282" s="1426" t="s">
        <v>1595</v>
      </c>
      <c r="C282" s="1373"/>
      <c r="D282" s="1424" t="s">
        <v>78</v>
      </c>
      <c r="E282" s="1377">
        <v>5</v>
      </c>
      <c r="F282" s="1421">
        <v>155</v>
      </c>
      <c r="G282" s="1300">
        <f t="shared" si="7"/>
        <v>775</v>
      </c>
      <c r="H282" s="1299"/>
      <c r="I282" s="1300">
        <f t="shared" si="8"/>
        <v>0</v>
      </c>
    </row>
    <row r="283" spans="1:9">
      <c r="A283" s="1425"/>
      <c r="B283" s="1426"/>
      <c r="C283" s="1373"/>
      <c r="D283" s="1424"/>
      <c r="E283" s="1377"/>
      <c r="F283" s="1421"/>
      <c r="G283" s="1300">
        <f t="shared" si="7"/>
        <v>0</v>
      </c>
      <c r="H283" s="1299"/>
      <c r="I283" s="1300"/>
    </row>
    <row r="284" spans="1:9">
      <c r="A284" s="1425"/>
      <c r="B284" s="1423" t="s">
        <v>1596</v>
      </c>
      <c r="C284" s="1371"/>
      <c r="D284" s="1424"/>
      <c r="E284" s="1377"/>
      <c r="F284" s="1421"/>
      <c r="G284" s="1300">
        <f t="shared" si="7"/>
        <v>0</v>
      </c>
      <c r="H284" s="1299"/>
      <c r="I284" s="1300"/>
    </row>
    <row r="285" spans="1:9">
      <c r="A285" s="1425" t="s">
        <v>891</v>
      </c>
      <c r="B285" s="1426" t="s">
        <v>1597</v>
      </c>
      <c r="C285" s="1373"/>
      <c r="D285" s="1424" t="s">
        <v>78</v>
      </c>
      <c r="E285" s="1377">
        <v>5</v>
      </c>
      <c r="F285" s="1421">
        <v>140.5</v>
      </c>
      <c r="G285" s="1300">
        <f t="shared" si="7"/>
        <v>702.5</v>
      </c>
      <c r="H285" s="1299"/>
      <c r="I285" s="1300">
        <f t="shared" si="8"/>
        <v>0</v>
      </c>
    </row>
    <row r="286" spans="1:9">
      <c r="A286" s="1425" t="s">
        <v>891</v>
      </c>
      <c r="B286" s="1426" t="s">
        <v>1598</v>
      </c>
      <c r="C286" s="1373"/>
      <c r="D286" s="1424" t="s">
        <v>78</v>
      </c>
      <c r="E286" s="1377">
        <v>33</v>
      </c>
      <c r="F286" s="1421">
        <v>155</v>
      </c>
      <c r="G286" s="1300">
        <f t="shared" si="7"/>
        <v>5115</v>
      </c>
      <c r="H286" s="1299"/>
      <c r="I286" s="1300">
        <f t="shared" si="8"/>
        <v>0</v>
      </c>
    </row>
    <row r="287" spans="1:9">
      <c r="A287" s="876"/>
      <c r="B287" s="701"/>
      <c r="C287" s="952"/>
      <c r="D287" s="714"/>
      <c r="E287" s="715"/>
      <c r="F287" s="741"/>
      <c r="G287" s="904">
        <f t="shared" si="7"/>
        <v>0</v>
      </c>
      <c r="H287" s="708"/>
      <c r="I287" s="652"/>
    </row>
    <row r="288" spans="1:9">
      <c r="A288" s="876"/>
      <c r="B288" s="701"/>
      <c r="C288" s="952"/>
      <c r="D288" s="714"/>
      <c r="E288" s="715"/>
      <c r="F288" s="741"/>
      <c r="G288" s="904">
        <f t="shared" si="7"/>
        <v>0</v>
      </c>
      <c r="H288" s="708"/>
      <c r="I288" s="652"/>
    </row>
    <row r="289" spans="1:9" ht="76.5">
      <c r="A289" s="1422">
        <f>IF(ISTEXT(B289),MAX($A$1:$A288)+1,"")</f>
        <v>14</v>
      </c>
      <c r="B289" s="1419" t="s">
        <v>1599</v>
      </c>
      <c r="C289" s="1420"/>
      <c r="D289" s="1342"/>
      <c r="E289" s="1342"/>
      <c r="F289" s="1421"/>
      <c r="G289" s="1300"/>
      <c r="H289" s="1299"/>
      <c r="I289" s="1300"/>
    </row>
    <row r="290" spans="1:9" ht="25.5">
      <c r="A290" s="1430"/>
      <c r="B290" s="1419" t="s">
        <v>1551</v>
      </c>
      <c r="C290" s="1420"/>
      <c r="D290" s="1342"/>
      <c r="E290" s="1342"/>
      <c r="F290" s="1421"/>
      <c r="G290" s="1300"/>
      <c r="H290" s="1299"/>
      <c r="I290" s="1300"/>
    </row>
    <row r="291" spans="1:9">
      <c r="A291" s="1430"/>
      <c r="B291" s="1419"/>
      <c r="C291" s="1420"/>
      <c r="D291" s="1342"/>
      <c r="E291" s="1342"/>
      <c r="F291" s="1421"/>
      <c r="G291" s="1300"/>
      <c r="H291" s="1299"/>
      <c r="I291" s="1300"/>
    </row>
    <row r="292" spans="1:9">
      <c r="A292" s="1430"/>
      <c r="B292" s="1419" t="s">
        <v>1600</v>
      </c>
      <c r="C292" s="1420"/>
      <c r="D292" s="1342" t="s">
        <v>78</v>
      </c>
      <c r="E292" s="1342">
        <v>2</v>
      </c>
      <c r="F292" s="1421"/>
      <c r="G292" s="1300"/>
      <c r="H292" s="1299"/>
      <c r="I292" s="1300">
        <f t="shared" si="8"/>
        <v>0</v>
      </c>
    </row>
    <row r="293" spans="1:9">
      <c r="A293" s="1430"/>
      <c r="B293" s="1419" t="s">
        <v>1601</v>
      </c>
      <c r="C293" s="1420"/>
      <c r="D293" s="1342" t="s">
        <v>78</v>
      </c>
      <c r="E293" s="1342">
        <v>1</v>
      </c>
      <c r="F293" s="1421"/>
      <c r="G293" s="1300"/>
      <c r="H293" s="1299"/>
      <c r="I293" s="1300">
        <f t="shared" si="8"/>
        <v>0</v>
      </c>
    </row>
    <row r="294" spans="1:9">
      <c r="A294" s="719"/>
      <c r="B294" s="875"/>
      <c r="C294" s="950"/>
      <c r="D294" s="699"/>
      <c r="E294" s="699"/>
      <c r="F294" s="741"/>
      <c r="G294" s="904"/>
      <c r="H294" s="708"/>
      <c r="I294" s="652"/>
    </row>
    <row r="295" spans="1:9">
      <c r="A295" s="719"/>
      <c r="B295" s="875"/>
      <c r="C295" s="950"/>
      <c r="D295" s="699"/>
      <c r="E295" s="699"/>
      <c r="F295" s="741"/>
      <c r="G295" s="904"/>
      <c r="H295" s="708"/>
      <c r="I295" s="652"/>
    </row>
    <row r="296" spans="1:9" ht="76.5">
      <c r="A296" s="789">
        <f>IF(ISTEXT(B296),MAX($A$1:$A295)+1,"")</f>
        <v>15</v>
      </c>
      <c r="B296" s="774" t="s">
        <v>1602</v>
      </c>
      <c r="C296" s="954"/>
      <c r="D296" s="879"/>
      <c r="E296" s="880"/>
      <c r="F296" s="741"/>
      <c r="G296" s="741"/>
      <c r="H296" s="708"/>
      <c r="I296" s="652"/>
    </row>
    <row r="297" spans="1:9">
      <c r="A297" s="881"/>
      <c r="B297" s="774"/>
      <c r="C297" s="954"/>
      <c r="D297" s="879"/>
      <c r="E297" s="880"/>
      <c r="F297" s="741"/>
      <c r="G297" s="741"/>
      <c r="H297" s="708"/>
      <c r="I297" s="652"/>
    </row>
    <row r="298" spans="1:9">
      <c r="A298" s="881"/>
      <c r="B298" s="778" t="s">
        <v>1603</v>
      </c>
      <c r="C298" s="953"/>
      <c r="D298" s="879"/>
      <c r="E298" s="880"/>
      <c r="F298" s="741"/>
      <c r="G298" s="741"/>
      <c r="H298" s="708"/>
      <c r="I298" s="652"/>
    </row>
    <row r="299" spans="1:9">
      <c r="A299" s="881"/>
      <c r="B299" s="778" t="s">
        <v>1604</v>
      </c>
      <c r="C299" s="953"/>
      <c r="D299" s="879"/>
      <c r="E299" s="880"/>
      <c r="F299" s="741"/>
      <c r="G299" s="741"/>
      <c r="H299" s="708"/>
      <c r="I299" s="652"/>
    </row>
    <row r="300" spans="1:9">
      <c r="A300" s="882"/>
      <c r="B300" s="883" t="s">
        <v>1605</v>
      </c>
      <c r="C300" s="957"/>
      <c r="D300" s="884" t="s">
        <v>78</v>
      </c>
      <c r="E300" s="884">
        <v>2</v>
      </c>
      <c r="F300" s="741"/>
      <c r="G300" s="741">
        <f>F300*E300</f>
        <v>0</v>
      </c>
      <c r="H300" s="708"/>
      <c r="I300" s="652">
        <f t="shared" si="8"/>
        <v>0</v>
      </c>
    </row>
    <row r="301" spans="1:9">
      <c r="A301" s="882"/>
      <c r="B301" s="885"/>
      <c r="C301" s="958"/>
      <c r="D301" s="886"/>
      <c r="E301" s="887"/>
      <c r="F301" s="741"/>
      <c r="G301" s="741"/>
      <c r="H301" s="708"/>
      <c r="I301" s="652"/>
    </row>
    <row r="302" spans="1:9">
      <c r="A302" s="882"/>
      <c r="B302" s="885"/>
      <c r="C302" s="958"/>
      <c r="D302" s="886"/>
      <c r="E302" s="887"/>
      <c r="F302" s="741"/>
      <c r="G302" s="741"/>
      <c r="H302" s="708"/>
      <c r="I302" s="652"/>
    </row>
    <row r="303" spans="1:9" ht="102">
      <c r="A303" s="1422">
        <f>IF(ISTEXT(B303),MAX($A$1:$A302)+1,"")</f>
        <v>16</v>
      </c>
      <c r="B303" s="1380" t="s">
        <v>1606</v>
      </c>
      <c r="C303" s="1381"/>
      <c r="D303" s="1447"/>
      <c r="E303" s="1432"/>
      <c r="F303" s="1421"/>
      <c r="G303" s="1300">
        <f t="shared" ref="G303:G319" si="9">F303*E303</f>
        <v>0</v>
      </c>
      <c r="H303" s="1299"/>
      <c r="I303" s="1300"/>
    </row>
    <row r="304" spans="1:9">
      <c r="A304" s="1448"/>
      <c r="B304" s="1380"/>
      <c r="C304" s="1381"/>
      <c r="D304" s="1447"/>
      <c r="E304" s="1432"/>
      <c r="F304" s="1421"/>
      <c r="G304" s="1300">
        <f t="shared" si="9"/>
        <v>0</v>
      </c>
      <c r="H304" s="1299"/>
      <c r="I304" s="1300"/>
    </row>
    <row r="305" spans="1:9">
      <c r="A305" s="1448"/>
      <c r="B305" s="1383" t="s">
        <v>1607</v>
      </c>
      <c r="C305" s="1384"/>
      <c r="D305" s="1447"/>
      <c r="E305" s="1432"/>
      <c r="F305" s="1421"/>
      <c r="G305" s="1300">
        <f t="shared" si="9"/>
        <v>0</v>
      </c>
      <c r="H305" s="1299"/>
      <c r="I305" s="1300"/>
    </row>
    <row r="306" spans="1:9">
      <c r="A306" s="1448"/>
      <c r="B306" s="1383" t="s">
        <v>1608</v>
      </c>
      <c r="C306" s="1384"/>
      <c r="D306" s="1447"/>
      <c r="E306" s="1432"/>
      <c r="F306" s="1421"/>
      <c r="G306" s="1300">
        <f t="shared" si="9"/>
        <v>0</v>
      </c>
      <c r="H306" s="1299"/>
      <c r="I306" s="1300"/>
    </row>
    <row r="307" spans="1:9">
      <c r="A307" s="1428"/>
      <c r="B307" s="1429" t="s">
        <v>1609</v>
      </c>
      <c r="C307" s="1384"/>
      <c r="D307" s="1360"/>
      <c r="E307" s="1382"/>
      <c r="F307" s="1421"/>
      <c r="G307" s="1300">
        <f t="shared" si="9"/>
        <v>0</v>
      </c>
      <c r="H307" s="1299"/>
      <c r="I307" s="1300"/>
    </row>
    <row r="308" spans="1:9">
      <c r="A308" s="1430"/>
      <c r="B308" s="1449"/>
      <c r="C308" s="1450"/>
      <c r="D308" s="1312" t="s">
        <v>78</v>
      </c>
      <c r="E308" s="1427">
        <v>1</v>
      </c>
      <c r="F308" s="1421">
        <v>800</v>
      </c>
      <c r="G308" s="1300">
        <f t="shared" si="9"/>
        <v>800</v>
      </c>
      <c r="H308" s="1299"/>
      <c r="I308" s="1300">
        <f t="shared" si="8"/>
        <v>0</v>
      </c>
    </row>
    <row r="309" spans="1:9" ht="25.5">
      <c r="A309" s="1428"/>
      <c r="B309" s="1451" t="s">
        <v>1610</v>
      </c>
      <c r="C309" s="1452"/>
      <c r="D309" s="1360"/>
      <c r="E309" s="1382"/>
      <c r="F309" s="1390"/>
      <c r="G309" s="1300">
        <f t="shared" si="9"/>
        <v>0</v>
      </c>
      <c r="H309" s="1299"/>
      <c r="I309" s="1300"/>
    </row>
    <row r="310" spans="1:9">
      <c r="A310" s="877"/>
      <c r="B310" s="878"/>
      <c r="C310" s="960"/>
      <c r="D310" s="775"/>
      <c r="E310" s="781"/>
      <c r="F310" s="836"/>
      <c r="G310" s="904">
        <f t="shared" si="9"/>
        <v>0</v>
      </c>
      <c r="H310" s="708"/>
      <c r="I310" s="652"/>
    </row>
    <row r="311" spans="1:9">
      <c r="A311" s="877"/>
      <c r="B311" s="878"/>
      <c r="C311" s="960"/>
      <c r="D311" s="775"/>
      <c r="E311" s="781"/>
      <c r="F311" s="836"/>
      <c r="G311" s="904">
        <f t="shared" si="9"/>
        <v>0</v>
      </c>
      <c r="H311" s="708"/>
      <c r="I311" s="652"/>
    </row>
    <row r="312" spans="1:9" ht="89.25">
      <c r="A312" s="1422">
        <f>IF(ISTEXT(B312),MAX($A$1:$A311)+1,"")</f>
        <v>17</v>
      </c>
      <c r="B312" s="1380" t="s">
        <v>1611</v>
      </c>
      <c r="C312" s="1381"/>
      <c r="D312" s="1447"/>
      <c r="E312" s="1432"/>
      <c r="F312" s="1421"/>
      <c r="G312" s="1300">
        <f t="shared" si="9"/>
        <v>0</v>
      </c>
      <c r="H312" s="1299"/>
      <c r="I312" s="1300"/>
    </row>
    <row r="313" spans="1:9">
      <c r="A313" s="1448"/>
      <c r="B313" s="1380"/>
      <c r="C313" s="1381"/>
      <c r="D313" s="1447"/>
      <c r="E313" s="1432"/>
      <c r="F313" s="1421"/>
      <c r="G313" s="1300">
        <f t="shared" si="9"/>
        <v>0</v>
      </c>
      <c r="H313" s="1299"/>
      <c r="I313" s="1300"/>
    </row>
    <row r="314" spans="1:9">
      <c r="A314" s="1448"/>
      <c r="B314" s="1383" t="s">
        <v>1612</v>
      </c>
      <c r="C314" s="1384"/>
      <c r="D314" s="1447"/>
      <c r="E314" s="1432"/>
      <c r="F314" s="1421"/>
      <c r="G314" s="1300">
        <f t="shared" si="9"/>
        <v>0</v>
      </c>
      <c r="H314" s="1299"/>
      <c r="I314" s="1300"/>
    </row>
    <row r="315" spans="1:9">
      <c r="A315" s="1448"/>
      <c r="B315" s="1383" t="s">
        <v>1613</v>
      </c>
      <c r="C315" s="1384"/>
      <c r="D315" s="1447"/>
      <c r="E315" s="1432"/>
      <c r="F315" s="1421"/>
      <c r="G315" s="1300">
        <f t="shared" si="9"/>
        <v>0</v>
      </c>
      <c r="H315" s="1299"/>
      <c r="I315" s="1300"/>
    </row>
    <row r="316" spans="1:9">
      <c r="A316" s="1428"/>
      <c r="B316" s="1429" t="s">
        <v>1609</v>
      </c>
      <c r="C316" s="1384"/>
      <c r="D316" s="1360"/>
      <c r="E316" s="1382"/>
      <c r="F316" s="1421"/>
      <c r="G316" s="1300">
        <f t="shared" si="9"/>
        <v>0</v>
      </c>
      <c r="H316" s="1299"/>
      <c r="I316" s="1300"/>
    </row>
    <row r="317" spans="1:9">
      <c r="A317" s="1430"/>
      <c r="B317" s="1449"/>
      <c r="C317" s="1450"/>
      <c r="D317" s="1312" t="s">
        <v>78</v>
      </c>
      <c r="E317" s="1427">
        <v>2</v>
      </c>
      <c r="F317" s="1421">
        <v>800</v>
      </c>
      <c r="G317" s="1300">
        <f t="shared" si="9"/>
        <v>1600</v>
      </c>
      <c r="H317" s="1299"/>
      <c r="I317" s="1300">
        <f t="shared" si="8"/>
        <v>0</v>
      </c>
    </row>
    <row r="318" spans="1:9" ht="25.5">
      <c r="A318" s="1428"/>
      <c r="B318" s="1451" t="s">
        <v>1614</v>
      </c>
      <c r="C318" s="1452"/>
      <c r="D318" s="1360"/>
      <c r="E318" s="1382"/>
      <c r="F318" s="1390"/>
      <c r="G318" s="1300">
        <f t="shared" si="9"/>
        <v>0</v>
      </c>
      <c r="H318" s="1299"/>
      <c r="I318" s="1300"/>
    </row>
    <row r="319" spans="1:9">
      <c r="A319" s="877"/>
      <c r="B319" s="878"/>
      <c r="C319" s="960"/>
      <c r="D319" s="775"/>
      <c r="E319" s="781"/>
      <c r="F319" s="836"/>
      <c r="G319" s="904">
        <f t="shared" si="9"/>
        <v>0</v>
      </c>
      <c r="H319" s="708"/>
      <c r="I319" s="652"/>
    </row>
    <row r="320" spans="1:9" ht="102">
      <c r="A320" s="1422">
        <f>IF(ISTEXT(B320),MAX($A$1:$A319)+1,"")</f>
        <v>18</v>
      </c>
      <c r="B320" s="1441" t="s">
        <v>1615</v>
      </c>
      <c r="C320" s="1381"/>
      <c r="D320" s="1360"/>
      <c r="E320" s="1382"/>
      <c r="F320" s="1421"/>
      <c r="G320" s="1300">
        <f t="shared" si="7"/>
        <v>0</v>
      </c>
      <c r="H320" s="1299"/>
      <c r="I320" s="1300"/>
    </row>
    <row r="321" spans="1:9">
      <c r="A321" s="1428"/>
      <c r="B321" s="1429"/>
      <c r="C321" s="1384"/>
      <c r="D321" s="1360"/>
      <c r="E321" s="1382"/>
      <c r="F321" s="1421"/>
      <c r="G321" s="1300">
        <f t="shared" si="7"/>
        <v>0</v>
      </c>
      <c r="H321" s="1299"/>
      <c r="I321" s="1300"/>
    </row>
    <row r="322" spans="1:9">
      <c r="A322" s="1428" t="s">
        <v>891</v>
      </c>
      <c r="B322" s="1429" t="s">
        <v>1616</v>
      </c>
      <c r="C322" s="1384"/>
      <c r="D322" s="1355" t="s">
        <v>78</v>
      </c>
      <c r="E322" s="1356">
        <v>1</v>
      </c>
      <c r="F322" s="1421">
        <v>520</v>
      </c>
      <c r="G322" s="1300">
        <f t="shared" si="7"/>
        <v>520</v>
      </c>
      <c r="H322" s="1299"/>
      <c r="I322" s="1300">
        <f t="shared" si="8"/>
        <v>0</v>
      </c>
    </row>
    <row r="323" spans="1:9">
      <c r="A323" s="1428" t="s">
        <v>891</v>
      </c>
      <c r="B323" s="1429" t="s">
        <v>1617</v>
      </c>
      <c r="C323" s="1384"/>
      <c r="D323" s="1355" t="s">
        <v>78</v>
      </c>
      <c r="E323" s="1356">
        <v>2</v>
      </c>
      <c r="F323" s="1421">
        <v>620</v>
      </c>
      <c r="G323" s="1300">
        <f t="shared" si="7"/>
        <v>1240</v>
      </c>
      <c r="H323" s="1299"/>
      <c r="I323" s="1300">
        <f t="shared" si="8"/>
        <v>0</v>
      </c>
    </row>
    <row r="324" spans="1:9">
      <c r="A324" s="1428" t="s">
        <v>891</v>
      </c>
      <c r="B324" s="1429" t="s">
        <v>1618</v>
      </c>
      <c r="C324" s="1384"/>
      <c r="D324" s="1355" t="s">
        <v>78</v>
      </c>
      <c r="E324" s="1356">
        <v>1</v>
      </c>
      <c r="F324" s="1421">
        <v>620</v>
      </c>
      <c r="G324" s="1300">
        <f t="shared" si="7"/>
        <v>620</v>
      </c>
      <c r="H324" s="1299"/>
      <c r="I324" s="1300">
        <f t="shared" si="8"/>
        <v>0</v>
      </c>
    </row>
    <row r="325" spans="1:9">
      <c r="A325" s="1428"/>
      <c r="B325" s="1429"/>
      <c r="C325" s="1384"/>
      <c r="D325" s="1355"/>
      <c r="E325" s="1356"/>
      <c r="F325" s="1421"/>
      <c r="G325" s="1300">
        <f t="shared" si="7"/>
        <v>0</v>
      </c>
      <c r="H325" s="1299"/>
      <c r="I325" s="1300"/>
    </row>
    <row r="326" spans="1:9" ht="25.5">
      <c r="A326" s="1428"/>
      <c r="B326" s="1429" t="s">
        <v>1619</v>
      </c>
      <c r="C326" s="1384"/>
      <c r="D326" s="1355"/>
      <c r="E326" s="1356"/>
      <c r="F326" s="1421"/>
      <c r="G326" s="1300">
        <f t="shared" si="7"/>
        <v>0</v>
      </c>
      <c r="H326" s="1299"/>
      <c r="I326" s="1300"/>
    </row>
    <row r="327" spans="1:9">
      <c r="A327" s="877"/>
      <c r="B327" s="784"/>
      <c r="C327" s="953"/>
      <c r="D327" s="775"/>
      <c r="E327" s="781"/>
      <c r="F327" s="741"/>
      <c r="G327" s="904">
        <f t="shared" si="7"/>
        <v>0</v>
      </c>
      <c r="H327" s="708"/>
      <c r="I327" s="652"/>
    </row>
    <row r="328" spans="1:9">
      <c r="A328" s="877"/>
      <c r="B328" s="784"/>
      <c r="C328" s="953"/>
      <c r="D328" s="775"/>
      <c r="E328" s="781"/>
      <c r="F328" s="741"/>
      <c r="G328" s="904">
        <f t="shared" si="7"/>
        <v>0</v>
      </c>
      <c r="H328" s="708"/>
      <c r="I328" s="652"/>
    </row>
    <row r="329" spans="1:9" ht="89.25">
      <c r="A329" s="1422">
        <f>IF(ISTEXT(B329),MAX($A$1:$A328)+1,"")</f>
        <v>19</v>
      </c>
      <c r="B329" s="1441" t="s">
        <v>1620</v>
      </c>
      <c r="C329" s="1381"/>
      <c r="D329" s="1360"/>
      <c r="E329" s="1453"/>
      <c r="F329" s="1421"/>
      <c r="G329" s="1300">
        <f t="shared" si="7"/>
        <v>0</v>
      </c>
      <c r="H329" s="1299"/>
      <c r="I329" s="1300"/>
    </row>
    <row r="330" spans="1:9">
      <c r="A330" s="1428"/>
      <c r="B330" s="1429"/>
      <c r="C330" s="1384"/>
      <c r="D330" s="1360"/>
      <c r="E330" s="1453"/>
      <c r="F330" s="1421"/>
      <c r="G330" s="1300">
        <f t="shared" si="7"/>
        <v>0</v>
      </c>
      <c r="H330" s="1299"/>
      <c r="I330" s="1300"/>
    </row>
    <row r="331" spans="1:9">
      <c r="A331" s="1428" t="s">
        <v>891</v>
      </c>
      <c r="B331" s="1429" t="s">
        <v>1621</v>
      </c>
      <c r="C331" s="1384"/>
      <c r="D331" s="1360" t="s">
        <v>78</v>
      </c>
      <c r="E331" s="1453">
        <v>1</v>
      </c>
      <c r="F331" s="1421">
        <v>625</v>
      </c>
      <c r="G331" s="1300">
        <f t="shared" si="7"/>
        <v>625</v>
      </c>
      <c r="H331" s="1299"/>
      <c r="I331" s="1300">
        <f t="shared" ref="I331:I368" si="10">E331*H331</f>
        <v>0</v>
      </c>
    </row>
    <row r="332" spans="1:9">
      <c r="A332" s="1428" t="s">
        <v>891</v>
      </c>
      <c r="B332" s="1429" t="s">
        <v>1622</v>
      </c>
      <c r="C332" s="1384"/>
      <c r="D332" s="1360" t="s">
        <v>78</v>
      </c>
      <c r="E332" s="1453">
        <v>2</v>
      </c>
      <c r="F332" s="1421">
        <v>650</v>
      </c>
      <c r="G332" s="1300">
        <f t="shared" si="7"/>
        <v>1300</v>
      </c>
      <c r="H332" s="1299"/>
      <c r="I332" s="1300">
        <f t="shared" si="10"/>
        <v>0</v>
      </c>
    </row>
    <row r="333" spans="1:9">
      <c r="A333" s="1428" t="s">
        <v>891</v>
      </c>
      <c r="B333" s="1429" t="s">
        <v>1623</v>
      </c>
      <c r="C333" s="1384"/>
      <c r="D333" s="1360" t="s">
        <v>78</v>
      </c>
      <c r="E333" s="1453">
        <v>1</v>
      </c>
      <c r="F333" s="1421">
        <v>700</v>
      </c>
      <c r="G333" s="1300">
        <f t="shared" si="7"/>
        <v>700</v>
      </c>
      <c r="H333" s="1299"/>
      <c r="I333" s="1300">
        <f t="shared" si="10"/>
        <v>0</v>
      </c>
    </row>
    <row r="334" spans="1:9">
      <c r="A334" s="1428" t="s">
        <v>891</v>
      </c>
      <c r="B334" s="1429" t="s">
        <v>1624</v>
      </c>
      <c r="C334" s="1384"/>
      <c r="D334" s="1360" t="s">
        <v>78</v>
      </c>
      <c r="E334" s="1453">
        <v>1</v>
      </c>
      <c r="F334" s="1421">
        <v>725</v>
      </c>
      <c r="G334" s="1300">
        <f t="shared" si="7"/>
        <v>725</v>
      </c>
      <c r="H334" s="1299"/>
      <c r="I334" s="1300">
        <f t="shared" si="10"/>
        <v>0</v>
      </c>
    </row>
    <row r="335" spans="1:9">
      <c r="A335" s="1428" t="s">
        <v>891</v>
      </c>
      <c r="B335" s="1429" t="s">
        <v>1625</v>
      </c>
      <c r="C335" s="1384"/>
      <c r="D335" s="1360" t="s">
        <v>78</v>
      </c>
      <c r="E335" s="1453">
        <v>1</v>
      </c>
      <c r="F335" s="1421">
        <v>760</v>
      </c>
      <c r="G335" s="1300">
        <f t="shared" si="7"/>
        <v>760</v>
      </c>
      <c r="H335" s="1299"/>
      <c r="I335" s="1300">
        <f t="shared" si="10"/>
        <v>0</v>
      </c>
    </row>
    <row r="336" spans="1:9">
      <c r="A336" s="1428"/>
      <c r="B336" s="1429"/>
      <c r="C336" s="1384"/>
      <c r="D336" s="1360"/>
      <c r="E336" s="1453"/>
      <c r="F336" s="1421"/>
      <c r="G336" s="1300">
        <f t="shared" si="7"/>
        <v>0</v>
      </c>
      <c r="H336" s="1299"/>
      <c r="I336" s="1300"/>
    </row>
    <row r="337" spans="1:9" ht="25.5">
      <c r="A337" s="1428"/>
      <c r="B337" s="1429" t="s">
        <v>1626</v>
      </c>
      <c r="C337" s="1384"/>
      <c r="D337" s="1355"/>
      <c r="E337" s="1356"/>
      <c r="F337" s="1421"/>
      <c r="G337" s="1300">
        <f t="shared" si="7"/>
        <v>0</v>
      </c>
      <c r="H337" s="1299"/>
      <c r="I337" s="1300"/>
    </row>
    <row r="338" spans="1:9">
      <c r="A338" s="583"/>
      <c r="B338" s="766"/>
      <c r="C338" s="961"/>
      <c r="D338" s="775"/>
      <c r="E338" s="776"/>
      <c r="F338" s="741"/>
      <c r="G338" s="904">
        <f t="shared" si="7"/>
        <v>0</v>
      </c>
      <c r="H338" s="708"/>
      <c r="I338" s="652"/>
    </row>
    <row r="339" spans="1:9">
      <c r="A339" s="583"/>
      <c r="B339" s="766"/>
      <c r="C339" s="961"/>
      <c r="D339" s="775"/>
      <c r="E339" s="776"/>
      <c r="F339" s="741"/>
      <c r="G339" s="904">
        <f t="shared" si="7"/>
        <v>0</v>
      </c>
      <c r="H339" s="708"/>
      <c r="I339" s="652"/>
    </row>
    <row r="340" spans="1:9" ht="89.25">
      <c r="A340" s="1422">
        <f>IF(ISTEXT(B340),MAX($A$1:$A339)+1,"")</f>
        <v>20</v>
      </c>
      <c r="B340" s="1423" t="s">
        <v>1627</v>
      </c>
      <c r="C340" s="1371"/>
      <c r="D340" s="1424"/>
      <c r="E340" s="1377"/>
      <c r="F340" s="1421"/>
      <c r="G340" s="1300">
        <f t="shared" ref="G340:G354" si="11">F340*E340</f>
        <v>0</v>
      </c>
      <c r="H340" s="1299"/>
      <c r="I340" s="1300"/>
    </row>
    <row r="341" spans="1:9" ht="51">
      <c r="A341" s="1425"/>
      <c r="B341" s="1426" t="s">
        <v>1628</v>
      </c>
      <c r="C341" s="1373"/>
      <c r="D341" s="1424"/>
      <c r="E341" s="1377"/>
      <c r="F341" s="1421"/>
      <c r="G341" s="1300">
        <f t="shared" si="11"/>
        <v>0</v>
      </c>
      <c r="H341" s="1299"/>
      <c r="I341" s="1300"/>
    </row>
    <row r="342" spans="1:9">
      <c r="A342" s="1425"/>
      <c r="B342" s="1426" t="s">
        <v>1629</v>
      </c>
      <c r="C342" s="1373"/>
      <c r="D342" s="1424"/>
      <c r="E342" s="1377"/>
      <c r="F342" s="1421"/>
      <c r="G342" s="1300"/>
      <c r="H342" s="1299"/>
      <c r="I342" s="1300"/>
    </row>
    <row r="343" spans="1:9">
      <c r="A343" s="1425"/>
      <c r="B343" s="1426"/>
      <c r="C343" s="1373"/>
      <c r="D343" s="1424"/>
      <c r="E343" s="1377"/>
      <c r="F343" s="1421"/>
      <c r="G343" s="1300">
        <f t="shared" si="11"/>
        <v>0</v>
      </c>
      <c r="H343" s="1299"/>
      <c r="I343" s="1300"/>
    </row>
    <row r="344" spans="1:9">
      <c r="A344" s="1425" t="s">
        <v>891</v>
      </c>
      <c r="B344" s="1426" t="s">
        <v>1630</v>
      </c>
      <c r="C344" s="1373"/>
      <c r="D344" s="1360" t="s">
        <v>78</v>
      </c>
      <c r="E344" s="1453">
        <v>15</v>
      </c>
      <c r="F344" s="1421"/>
      <c r="G344" s="1300">
        <f t="shared" si="11"/>
        <v>0</v>
      </c>
      <c r="H344" s="1299"/>
      <c r="I344" s="1300">
        <f t="shared" si="10"/>
        <v>0</v>
      </c>
    </row>
    <row r="345" spans="1:9">
      <c r="A345" s="1425" t="s">
        <v>891</v>
      </c>
      <c r="B345" s="1426" t="s">
        <v>1631</v>
      </c>
      <c r="C345" s="1373"/>
      <c r="D345" s="1360" t="s">
        <v>78</v>
      </c>
      <c r="E345" s="1453">
        <v>7</v>
      </c>
      <c r="F345" s="1421"/>
      <c r="G345" s="1300">
        <f t="shared" si="11"/>
        <v>0</v>
      </c>
      <c r="H345" s="1299"/>
      <c r="I345" s="1300">
        <f t="shared" si="10"/>
        <v>0</v>
      </c>
    </row>
    <row r="346" spans="1:9">
      <c r="A346" s="1425" t="s">
        <v>891</v>
      </c>
      <c r="B346" s="1426" t="s">
        <v>1632</v>
      </c>
      <c r="C346" s="1373"/>
      <c r="D346" s="1360" t="s">
        <v>78</v>
      </c>
      <c r="E346" s="1453">
        <v>11</v>
      </c>
      <c r="F346" s="1421"/>
      <c r="G346" s="1300">
        <f t="shared" si="11"/>
        <v>0</v>
      </c>
      <c r="H346" s="1299"/>
      <c r="I346" s="1300">
        <f t="shared" si="10"/>
        <v>0</v>
      </c>
    </row>
    <row r="347" spans="1:9">
      <c r="A347" s="1425" t="s">
        <v>891</v>
      </c>
      <c r="B347" s="1426" t="s">
        <v>1633</v>
      </c>
      <c r="C347" s="1373"/>
      <c r="D347" s="1360" t="s">
        <v>78</v>
      </c>
      <c r="E347" s="1453">
        <v>39</v>
      </c>
      <c r="F347" s="1421"/>
      <c r="G347" s="1300">
        <f t="shared" si="11"/>
        <v>0</v>
      </c>
      <c r="H347" s="1299"/>
      <c r="I347" s="1300">
        <f t="shared" si="10"/>
        <v>0</v>
      </c>
    </row>
    <row r="348" spans="1:9">
      <c r="A348" s="1425" t="s">
        <v>891</v>
      </c>
      <c r="B348" s="1426" t="s">
        <v>1634</v>
      </c>
      <c r="C348" s="1373"/>
      <c r="D348" s="1360" t="s">
        <v>78</v>
      </c>
      <c r="E348" s="1453">
        <v>1</v>
      </c>
      <c r="F348" s="1421"/>
      <c r="G348" s="1300">
        <f t="shared" si="11"/>
        <v>0</v>
      </c>
      <c r="H348" s="1299"/>
      <c r="I348" s="1300">
        <f t="shared" si="10"/>
        <v>0</v>
      </c>
    </row>
    <row r="349" spans="1:9">
      <c r="A349" s="1425"/>
      <c r="B349" s="1426"/>
      <c r="C349" s="1373"/>
      <c r="D349" s="1312"/>
      <c r="E349" s="1427"/>
      <c r="F349" s="1421"/>
      <c r="G349" s="1300">
        <f t="shared" si="11"/>
        <v>0</v>
      </c>
      <c r="H349" s="1299"/>
      <c r="I349" s="1300"/>
    </row>
    <row r="350" spans="1:9" ht="25.5">
      <c r="A350" s="1425"/>
      <c r="B350" s="1426" t="s">
        <v>1635</v>
      </c>
      <c r="C350" s="1373"/>
      <c r="D350" s="1312"/>
      <c r="E350" s="1427"/>
      <c r="F350" s="1421"/>
      <c r="G350" s="1300">
        <f t="shared" si="11"/>
        <v>0</v>
      </c>
      <c r="H350" s="1299"/>
      <c r="I350" s="1300"/>
    </row>
    <row r="351" spans="1:9">
      <c r="A351" s="876"/>
      <c r="B351" s="701"/>
      <c r="C351" s="952"/>
      <c r="D351" s="665"/>
      <c r="E351" s="976"/>
      <c r="F351" s="741"/>
      <c r="G351" s="904">
        <f t="shared" si="11"/>
        <v>0</v>
      </c>
      <c r="H351" s="708"/>
      <c r="I351" s="652"/>
    </row>
    <row r="352" spans="1:9">
      <c r="A352" s="876"/>
      <c r="B352" s="700"/>
      <c r="C352" s="951"/>
      <c r="D352" s="714"/>
      <c r="E352" s="715"/>
      <c r="F352" s="741"/>
      <c r="G352" s="904">
        <f t="shared" si="11"/>
        <v>0</v>
      </c>
      <c r="H352" s="708"/>
      <c r="I352" s="652"/>
    </row>
    <row r="353" spans="1:9" ht="89.25">
      <c r="A353" s="789">
        <f>IF(ISTEXT(B353),MAX($A$1:$A352)+1,"")</f>
        <v>21</v>
      </c>
      <c r="B353" s="783" t="s">
        <v>1636</v>
      </c>
      <c r="C353" s="954"/>
      <c r="D353" s="775" t="s">
        <v>78</v>
      </c>
      <c r="E353" s="776">
        <v>10</v>
      </c>
      <c r="F353" s="741"/>
      <c r="G353" s="904">
        <f t="shared" si="11"/>
        <v>0</v>
      </c>
      <c r="H353" s="708"/>
      <c r="I353" s="652">
        <f t="shared" si="10"/>
        <v>0</v>
      </c>
    </row>
    <row r="354" spans="1:9">
      <c r="A354" s="583"/>
      <c r="B354" s="766"/>
      <c r="C354" s="961"/>
      <c r="D354" s="775"/>
      <c r="E354" s="776"/>
      <c r="F354" s="741"/>
      <c r="G354" s="904">
        <f t="shared" si="11"/>
        <v>0</v>
      </c>
      <c r="H354" s="708"/>
      <c r="I354" s="652"/>
    </row>
    <row r="355" spans="1:9">
      <c r="A355" s="719"/>
      <c r="B355" s="875"/>
      <c r="C355" s="950"/>
      <c r="D355" s="699"/>
      <c r="E355" s="699"/>
      <c r="F355" s="741"/>
      <c r="G355" s="904"/>
      <c r="H355" s="708"/>
      <c r="I355" s="652"/>
    </row>
    <row r="356" spans="1:9" ht="51">
      <c r="A356" s="1422">
        <f>IF(ISTEXT(B356),MAX($A$1:$A355)+1,"")</f>
        <v>22</v>
      </c>
      <c r="B356" s="1441" t="s">
        <v>1637</v>
      </c>
      <c r="C356" s="1381"/>
      <c r="D356" s="1360"/>
      <c r="E356" s="1453"/>
      <c r="F356" s="1421"/>
      <c r="G356" s="1300">
        <f t="shared" ref="G356:G361" si="12">F356*E356</f>
        <v>0</v>
      </c>
      <c r="H356" s="1299"/>
      <c r="I356" s="1300"/>
    </row>
    <row r="357" spans="1:9">
      <c r="A357" s="1428"/>
      <c r="B357" s="1429"/>
      <c r="C357" s="1384"/>
      <c r="D357" s="1360"/>
      <c r="E357" s="1453"/>
      <c r="F357" s="1421"/>
      <c r="G357" s="1300">
        <f t="shared" si="12"/>
        <v>0</v>
      </c>
      <c r="H357" s="1299"/>
      <c r="I357" s="1300"/>
    </row>
    <row r="358" spans="1:9">
      <c r="A358" s="1428" t="s">
        <v>891</v>
      </c>
      <c r="B358" s="1429" t="s">
        <v>1638</v>
      </c>
      <c r="C358" s="1384"/>
      <c r="D358" s="1360" t="s">
        <v>78</v>
      </c>
      <c r="E358" s="1453">
        <v>2</v>
      </c>
      <c r="F358" s="1421">
        <v>625</v>
      </c>
      <c r="G358" s="1300">
        <f t="shared" si="12"/>
        <v>1250</v>
      </c>
      <c r="H358" s="1299"/>
      <c r="I358" s="1300">
        <f t="shared" si="10"/>
        <v>0</v>
      </c>
    </row>
    <row r="359" spans="1:9">
      <c r="A359" s="1428"/>
      <c r="B359" s="1429"/>
      <c r="C359" s="1384"/>
      <c r="D359" s="1360"/>
      <c r="E359" s="1453"/>
      <c r="F359" s="1421"/>
      <c r="G359" s="1300">
        <f t="shared" si="12"/>
        <v>0</v>
      </c>
      <c r="H359" s="1299"/>
      <c r="I359" s="1300"/>
    </row>
    <row r="360" spans="1:9" ht="25.5">
      <c r="A360" s="1428"/>
      <c r="B360" s="1429" t="s">
        <v>1639</v>
      </c>
      <c r="C360" s="1384"/>
      <c r="D360" s="1355"/>
      <c r="E360" s="1356"/>
      <c r="F360" s="1421"/>
      <c r="G360" s="1300">
        <f t="shared" si="12"/>
        <v>0</v>
      </c>
      <c r="H360" s="1299"/>
      <c r="I360" s="1300"/>
    </row>
    <row r="361" spans="1:9">
      <c r="A361" s="1454"/>
      <c r="B361" s="1455"/>
      <c r="C361" s="1456"/>
      <c r="D361" s="1360"/>
      <c r="E361" s="1453"/>
      <c r="F361" s="1421"/>
      <c r="G361" s="1300">
        <f t="shared" si="12"/>
        <v>0</v>
      </c>
      <c r="H361" s="1299"/>
      <c r="I361" s="1300"/>
    </row>
    <row r="362" spans="1:9">
      <c r="A362" s="719"/>
      <c r="B362" s="875"/>
      <c r="C362" s="950"/>
      <c r="D362" s="699"/>
      <c r="E362" s="699"/>
      <c r="F362" s="741"/>
      <c r="G362" s="904"/>
      <c r="H362" s="708"/>
      <c r="I362" s="652"/>
    </row>
    <row r="363" spans="1:9">
      <c r="A363" s="771" t="s">
        <v>1640</v>
      </c>
      <c r="B363" s="772" t="s">
        <v>1187</v>
      </c>
      <c r="C363" s="941"/>
      <c r="D363" s="782"/>
      <c r="E363" s="833"/>
      <c r="F363" s="836"/>
      <c r="G363" s="836"/>
      <c r="H363" s="708"/>
      <c r="I363" s="652"/>
    </row>
    <row r="364" spans="1:9">
      <c r="A364" s="719"/>
      <c r="B364" s="628"/>
      <c r="C364" s="959"/>
      <c r="D364" s="699"/>
      <c r="E364" s="699"/>
      <c r="F364" s="741"/>
      <c r="G364" s="904">
        <f t="shared" ref="G364:G368" si="13">F364*E364</f>
        <v>0</v>
      </c>
      <c r="H364" s="708"/>
      <c r="I364" s="652"/>
    </row>
    <row r="365" spans="1:9" ht="25.5">
      <c r="A365" s="789">
        <f>IF(ISTEXT(B365),MAX($A$1:$A364)+1,"")</f>
        <v>23</v>
      </c>
      <c r="B365" s="774" t="s">
        <v>1641</v>
      </c>
      <c r="C365" s="954"/>
      <c r="D365" s="775" t="s">
        <v>78</v>
      </c>
      <c r="E365" s="781">
        <v>12</v>
      </c>
      <c r="F365" s="741">
        <v>10.5</v>
      </c>
      <c r="G365" s="904">
        <f t="shared" si="13"/>
        <v>126</v>
      </c>
      <c r="H365" s="708"/>
      <c r="I365" s="652">
        <f t="shared" si="10"/>
        <v>0</v>
      </c>
    </row>
    <row r="366" spans="1:9">
      <c r="A366" s="888"/>
      <c r="B366" s="778"/>
      <c r="C366" s="953"/>
      <c r="D366" s="782"/>
      <c r="E366" s="780"/>
      <c r="F366" s="741"/>
      <c r="G366" s="904">
        <f t="shared" si="13"/>
        <v>0</v>
      </c>
      <c r="H366" s="708"/>
      <c r="I366" s="652"/>
    </row>
    <row r="367" spans="1:9">
      <c r="A367" s="888"/>
      <c r="B367" s="778"/>
      <c r="C367" s="953"/>
      <c r="D367" s="782"/>
      <c r="E367" s="780"/>
      <c r="F367" s="741"/>
      <c r="G367" s="904">
        <f t="shared" si="13"/>
        <v>0</v>
      </c>
      <c r="H367" s="708"/>
      <c r="I367" s="652"/>
    </row>
    <row r="368" spans="1:9" ht="51">
      <c r="A368" s="789">
        <f>IF(ISTEXT(B368),MAX($A$1:$A367)+1,"")</f>
        <v>24</v>
      </c>
      <c r="B368" s="783" t="s">
        <v>1642</v>
      </c>
      <c r="C368" s="954"/>
      <c r="D368" s="775" t="s">
        <v>88</v>
      </c>
      <c r="E368" s="781">
        <v>2</v>
      </c>
      <c r="F368" s="741">
        <v>22</v>
      </c>
      <c r="G368" s="904">
        <f t="shared" si="13"/>
        <v>44</v>
      </c>
      <c r="H368" s="708"/>
      <c r="I368" s="652">
        <f t="shared" si="10"/>
        <v>0</v>
      </c>
    </row>
    <row r="369" spans="1:9">
      <c r="A369" s="792"/>
      <c r="B369" s="790"/>
      <c r="C369" s="962"/>
      <c r="D369" s="787"/>
      <c r="E369" s="788"/>
      <c r="F369" s="980"/>
      <c r="G369" s="980"/>
      <c r="H369" s="741"/>
      <c r="I369" s="652"/>
    </row>
    <row r="370" spans="1:9" ht="15.75" thickBot="1">
      <c r="A370" s="889"/>
      <c r="B370" s="890"/>
      <c r="C370" s="963"/>
      <c r="D370" s="898"/>
      <c r="E370" s="899"/>
      <c r="F370" s="981"/>
      <c r="G370" s="981"/>
      <c r="H370" s="900"/>
      <c r="I370" s="901"/>
    </row>
    <row r="371" spans="1:9">
      <c r="B371" s="891"/>
      <c r="C371" s="964"/>
      <c r="D371" s="902"/>
      <c r="E371" s="903"/>
      <c r="F371" s="981"/>
      <c r="G371" s="981"/>
      <c r="H371" s="741"/>
      <c r="I371" s="904"/>
    </row>
    <row r="372" spans="1:9">
      <c r="B372" s="892" t="s">
        <v>1643</v>
      </c>
      <c r="C372" s="939"/>
      <c r="D372" s="982"/>
      <c r="E372" s="905"/>
      <c r="F372" s="981"/>
      <c r="G372" s="981"/>
      <c r="H372" s="1015"/>
      <c r="I372" s="1015">
        <f>SUM(I8:I369)</f>
        <v>0</v>
      </c>
    </row>
    <row r="373" spans="1:9" ht="15.75" thickBot="1">
      <c r="A373" s="889"/>
      <c r="B373" s="890"/>
      <c r="C373" s="963"/>
      <c r="D373" s="898"/>
      <c r="E373" s="899"/>
      <c r="F373" s="983"/>
      <c r="G373" s="984"/>
      <c r="H373" s="900"/>
      <c r="I373" s="901"/>
    </row>
    <row r="374" spans="1:9">
      <c r="A374" s="893"/>
      <c r="B374" s="891"/>
      <c r="C374" s="964"/>
      <c r="D374" s="906"/>
      <c r="E374" s="907"/>
      <c r="F374" s="983"/>
      <c r="G374" s="984"/>
      <c r="H374" s="741"/>
      <c r="I374" s="904"/>
    </row>
    <row r="375" spans="1:9">
      <c r="A375" s="583"/>
      <c r="B375" s="784"/>
      <c r="C375" s="953"/>
      <c r="D375" s="782"/>
      <c r="E375" s="985"/>
      <c r="F375" s="986"/>
      <c r="G375" s="986"/>
      <c r="H375" s="741"/>
      <c r="I375" s="904"/>
    </row>
    <row r="376" spans="1:9">
      <c r="A376" s="894"/>
      <c r="B376" s="895"/>
      <c r="C376" s="965"/>
      <c r="D376" s="987"/>
      <c r="E376" s="988"/>
      <c r="G376" s="741"/>
      <c r="H376" s="741"/>
      <c r="I376" s="904"/>
    </row>
    <row r="377" spans="1:9">
      <c r="A377" s="896"/>
      <c r="D377" s="989"/>
      <c r="E377" s="990"/>
      <c r="G377" s="741"/>
      <c r="H377" s="741"/>
      <c r="I377" s="904"/>
    </row>
    <row r="378" spans="1:9">
      <c r="A378" s="896"/>
      <c r="B378" s="897"/>
      <c r="C378" s="967"/>
      <c r="D378" s="989"/>
      <c r="E378" s="990"/>
      <c r="G378" s="741"/>
      <c r="H378" s="741"/>
      <c r="I378" s="904"/>
    </row>
    <row r="379" spans="1:9">
      <c r="E379" s="988"/>
      <c r="G379" s="741"/>
      <c r="H379" s="741"/>
      <c r="I379" s="904"/>
    </row>
    <row r="380" spans="1:9">
      <c r="G380" s="741"/>
      <c r="H380" s="741"/>
      <c r="I380" s="904"/>
    </row>
    <row r="381" spans="1:9">
      <c r="G381" s="741"/>
      <c r="H381" s="741"/>
      <c r="I381" s="904"/>
    </row>
    <row r="382" spans="1:9">
      <c r="G382" s="741"/>
      <c r="H382" s="741"/>
      <c r="I382" s="904"/>
    </row>
    <row r="383" spans="1:9">
      <c r="G383" s="741"/>
      <c r="H383" s="741"/>
      <c r="I383" s="904"/>
    </row>
    <row r="384" spans="1:9">
      <c r="G384" s="741"/>
      <c r="H384" s="993"/>
      <c r="I384" s="904"/>
    </row>
    <row r="385" spans="7:9">
      <c r="G385" s="741"/>
      <c r="H385" s="880"/>
      <c r="I385" s="904"/>
    </row>
    <row r="386" spans="7:9">
      <c r="G386" s="741"/>
      <c r="H386" s="880"/>
      <c r="I386" s="904"/>
    </row>
    <row r="387" spans="7:9">
      <c r="G387" s="741"/>
      <c r="H387" s="880"/>
      <c r="I387" s="904"/>
    </row>
    <row r="388" spans="7:9">
      <c r="G388" s="741"/>
      <c r="H388" s="880"/>
      <c r="I388" s="904"/>
    </row>
    <row r="389" spans="7:9">
      <c r="G389" s="741"/>
      <c r="H389" s="880"/>
      <c r="I389" s="904"/>
    </row>
    <row r="390" spans="7:9">
      <c r="G390" s="741"/>
      <c r="H390" s="880"/>
      <c r="I390" s="904"/>
    </row>
    <row r="391" spans="7:9">
      <c r="G391" s="741"/>
      <c r="H391" s="880"/>
      <c r="I391" s="904"/>
    </row>
    <row r="392" spans="7:9">
      <c r="G392" s="741"/>
      <c r="H392" s="880"/>
      <c r="I392" s="904"/>
    </row>
    <row r="393" spans="7:9">
      <c r="G393" s="741"/>
      <c r="H393" s="880"/>
      <c r="I393" s="904"/>
    </row>
    <row r="394" spans="7:9">
      <c r="G394" s="741"/>
      <c r="H394" s="880"/>
      <c r="I394" s="904"/>
    </row>
    <row r="395" spans="7:9">
      <c r="G395" s="741"/>
      <c r="H395" s="880"/>
      <c r="I395" s="904"/>
    </row>
    <row r="396" spans="7:9">
      <c r="G396" s="741"/>
      <c r="H396" s="880"/>
      <c r="I396" s="904"/>
    </row>
    <row r="397" spans="7:9">
      <c r="G397" s="741"/>
      <c r="H397" s="880"/>
      <c r="I397" s="904"/>
    </row>
    <row r="398" spans="7:9">
      <c r="G398" s="741"/>
      <c r="H398" s="880"/>
      <c r="I398" s="904"/>
    </row>
    <row r="399" spans="7:9">
      <c r="G399" s="741"/>
      <c r="H399" s="880"/>
      <c r="I399" s="904"/>
    </row>
    <row r="400" spans="7:9">
      <c r="G400" s="991"/>
      <c r="H400" s="880"/>
      <c r="I400" s="904"/>
    </row>
    <row r="401" spans="6:9">
      <c r="G401" s="991"/>
      <c r="H401" s="880"/>
      <c r="I401" s="904"/>
    </row>
    <row r="402" spans="6:9">
      <c r="G402" s="991"/>
      <c r="H402" s="880"/>
      <c r="I402" s="904"/>
    </row>
    <row r="403" spans="6:9" ht="15.75" thickBot="1">
      <c r="F403" s="994"/>
      <c r="G403" s="995"/>
      <c r="H403" s="880"/>
      <c r="I403" s="904"/>
    </row>
    <row r="404" spans="6:9" ht="15.75" thickTop="1">
      <c r="F404" s="996"/>
      <c r="G404" s="997"/>
      <c r="H404" s="880"/>
      <c r="I404" s="904"/>
    </row>
    <row r="405" spans="6:9">
      <c r="F405" s="998"/>
      <c r="H405" s="880"/>
      <c r="I405" s="904"/>
    </row>
    <row r="406" spans="6:9" ht="15.75" thickBot="1">
      <c r="F406" s="994"/>
      <c r="G406" s="999">
        <f>SUM(G370:G398)</f>
        <v>0</v>
      </c>
      <c r="H406" s="880"/>
      <c r="I406" s="904"/>
    </row>
    <row r="407" spans="6:9" ht="15.75" thickTop="1">
      <c r="F407" s="1000"/>
      <c r="G407" s="1000"/>
      <c r="H407" s="880"/>
      <c r="I407" s="904"/>
    </row>
    <row r="408" spans="6:9">
      <c r="F408" s="1000"/>
      <c r="G408" s="1000"/>
      <c r="H408" s="880"/>
      <c r="I408" s="904"/>
    </row>
    <row r="409" spans="6:9">
      <c r="F409" s="996"/>
      <c r="G409" s="996"/>
      <c r="H409" s="880"/>
      <c r="I409" s="904"/>
    </row>
    <row r="410" spans="6:9">
      <c r="F410" s="1000"/>
      <c r="G410" s="1000"/>
      <c r="H410" s="880"/>
      <c r="I410" s="904"/>
    </row>
    <row r="411" spans="6:9">
      <c r="H411" s="880"/>
      <c r="I411" s="904"/>
    </row>
    <row r="412" spans="6:9">
      <c r="H412" s="880"/>
      <c r="I412" s="904"/>
    </row>
    <row r="413" spans="6:9">
      <c r="H413" s="880"/>
      <c r="I413" s="904"/>
    </row>
    <row r="414" spans="6:9">
      <c r="F414" s="1001"/>
      <c r="G414" s="1001"/>
      <c r="H414" s="880"/>
      <c r="I414" s="904"/>
    </row>
    <row r="415" spans="6:9">
      <c r="H415" s="880"/>
      <c r="I415" s="904"/>
    </row>
    <row r="416" spans="6:9">
      <c r="F416" s="1001"/>
      <c r="G416" s="1001"/>
      <c r="H416" s="880"/>
      <c r="I416" s="904"/>
    </row>
    <row r="417" spans="6:9">
      <c r="H417" s="880"/>
      <c r="I417" s="904"/>
    </row>
    <row r="418" spans="6:9">
      <c r="F418" s="1001"/>
      <c r="G418" s="1001"/>
      <c r="H418" s="880"/>
      <c r="I418" s="904"/>
    </row>
    <row r="419" spans="6:9">
      <c r="F419" s="1001"/>
      <c r="G419" s="1001"/>
      <c r="H419" s="880"/>
      <c r="I419" s="904"/>
    </row>
    <row r="420" spans="6:9">
      <c r="H420" s="880"/>
      <c r="I420" s="904"/>
    </row>
    <row r="421" spans="6:9">
      <c r="H421" s="880"/>
      <c r="I421" s="904"/>
    </row>
    <row r="422" spans="6:9">
      <c r="H422" s="880"/>
      <c r="I422" s="904"/>
    </row>
    <row r="423" spans="6:9">
      <c r="F423" s="1001"/>
      <c r="G423" s="1001"/>
      <c r="H423" s="880"/>
      <c r="I423" s="904"/>
    </row>
    <row r="424" spans="6:9">
      <c r="H424" s="880"/>
      <c r="I424" s="904"/>
    </row>
    <row r="425" spans="6:9">
      <c r="F425" s="1001"/>
      <c r="G425" s="1001"/>
      <c r="H425" s="880"/>
      <c r="I425" s="904"/>
    </row>
    <row r="426" spans="6:9">
      <c r="H426" s="880"/>
      <c r="I426" s="904"/>
    </row>
    <row r="427" spans="6:9">
      <c r="F427" s="1001"/>
      <c r="G427" s="1001"/>
      <c r="H427" s="880"/>
      <c r="I427" s="904"/>
    </row>
    <row r="428" spans="6:9">
      <c r="F428" s="1001"/>
      <c r="G428" s="1001"/>
      <c r="H428" s="880"/>
      <c r="I428" s="904"/>
    </row>
    <row r="429" spans="6:9">
      <c r="H429" s="880"/>
      <c r="I429" s="904"/>
    </row>
    <row r="430" spans="6:9">
      <c r="H430" s="880"/>
      <c r="I430" s="904"/>
    </row>
    <row r="431" spans="6:9">
      <c r="H431" s="880"/>
      <c r="I431" s="904"/>
    </row>
    <row r="432" spans="6:9">
      <c r="F432" s="1001"/>
      <c r="G432" s="1001"/>
      <c r="H432" s="880"/>
      <c r="I432" s="904"/>
    </row>
    <row r="433" spans="6:9">
      <c r="H433" s="880"/>
      <c r="I433" s="904"/>
    </row>
    <row r="434" spans="6:9">
      <c r="F434" s="1001"/>
      <c r="G434" s="1001"/>
      <c r="H434" s="880"/>
      <c r="I434" s="904"/>
    </row>
    <row r="435" spans="6:9">
      <c r="H435" s="880"/>
      <c r="I435" s="904"/>
    </row>
    <row r="436" spans="6:9">
      <c r="F436" s="1001"/>
      <c r="G436" s="1001"/>
      <c r="H436" s="880"/>
      <c r="I436" s="904"/>
    </row>
    <row r="437" spans="6:9">
      <c r="H437" s="880"/>
      <c r="I437" s="904"/>
    </row>
    <row r="438" spans="6:9">
      <c r="F438" s="1001"/>
      <c r="G438" s="1001"/>
      <c r="H438" s="880"/>
      <c r="I438" s="904"/>
    </row>
    <row r="439" spans="6:9">
      <c r="H439" s="880"/>
      <c r="I439" s="904"/>
    </row>
    <row r="440" spans="6:9">
      <c r="F440" s="1001"/>
      <c r="G440" s="1001"/>
      <c r="H440" s="880"/>
      <c r="I440" s="904"/>
    </row>
    <row r="441" spans="6:9">
      <c r="H441" s="880"/>
      <c r="I441" s="904"/>
    </row>
    <row r="442" spans="6:9">
      <c r="F442" s="1001"/>
      <c r="G442" s="1001"/>
      <c r="H442" s="880"/>
      <c r="I442" s="904"/>
    </row>
    <row r="443" spans="6:9">
      <c r="H443" s="880"/>
      <c r="I443" s="904"/>
    </row>
    <row r="444" spans="6:9">
      <c r="F444" s="1001"/>
      <c r="G444" s="1001"/>
      <c r="H444" s="880"/>
      <c r="I444" s="904"/>
    </row>
    <row r="445" spans="6:9">
      <c r="F445" s="1001"/>
      <c r="G445" s="1001"/>
      <c r="H445" s="880"/>
      <c r="I445" s="904"/>
    </row>
    <row r="446" spans="6:9">
      <c r="H446" s="741"/>
      <c r="I446" s="904"/>
    </row>
    <row r="447" spans="6:9">
      <c r="H447" s="880"/>
      <c r="I447" s="904"/>
    </row>
    <row r="448" spans="6:9">
      <c r="H448" s="741"/>
      <c r="I448" s="904"/>
    </row>
    <row r="449" spans="6:9">
      <c r="H449" s="741"/>
      <c r="I449" s="904"/>
    </row>
    <row r="450" spans="6:9">
      <c r="H450" s="836"/>
      <c r="I450" s="836"/>
    </row>
    <row r="451" spans="6:9">
      <c r="H451" s="836"/>
      <c r="I451" s="836"/>
    </row>
    <row r="452" spans="6:9">
      <c r="F452" s="1001"/>
      <c r="G452" s="1001"/>
      <c r="H452" s="977"/>
      <c r="I452" s="904"/>
    </row>
    <row r="453" spans="6:9">
      <c r="F453" s="1001"/>
      <c r="G453" s="1001"/>
      <c r="H453" s="977"/>
      <c r="I453" s="904"/>
    </row>
    <row r="454" spans="6:9">
      <c r="F454" s="1001"/>
      <c r="G454" s="1001"/>
      <c r="H454" s="977"/>
      <c r="I454" s="904"/>
    </row>
    <row r="455" spans="6:9">
      <c r="F455" s="1001"/>
      <c r="G455" s="1001"/>
      <c r="H455" s="977"/>
      <c r="I455" s="904"/>
    </row>
    <row r="456" spans="6:9">
      <c r="F456" s="1001"/>
      <c r="G456" s="1001"/>
      <c r="H456" s="977"/>
      <c r="I456" s="904"/>
    </row>
    <row r="457" spans="6:9">
      <c r="H457" s="977"/>
      <c r="I457" s="904"/>
    </row>
    <row r="458" spans="6:9">
      <c r="H458" s="977"/>
      <c r="I458" s="904"/>
    </row>
    <row r="459" spans="6:9">
      <c r="H459" s="977"/>
      <c r="I459" s="904"/>
    </row>
    <row r="460" spans="6:9">
      <c r="H460" s="977"/>
      <c r="I460" s="904"/>
    </row>
    <row r="461" spans="6:9">
      <c r="H461" s="977"/>
      <c r="I461" s="904"/>
    </row>
    <row r="462" spans="6:9">
      <c r="H462" s="977"/>
      <c r="I462" s="904"/>
    </row>
    <row r="463" spans="6:9">
      <c r="H463" s="977"/>
      <c r="I463" s="904"/>
    </row>
    <row r="464" spans="6:9">
      <c r="F464" s="1001"/>
      <c r="G464" s="1001"/>
      <c r="H464" s="977"/>
      <c r="I464" s="904"/>
    </row>
    <row r="465" spans="6:9">
      <c r="H465" s="977"/>
      <c r="I465" s="904"/>
    </row>
    <row r="466" spans="6:9">
      <c r="H466" s="977"/>
      <c r="I466" s="904"/>
    </row>
    <row r="467" spans="6:9">
      <c r="H467" s="977"/>
      <c r="I467" s="904"/>
    </row>
    <row r="468" spans="6:9">
      <c r="F468" s="1001"/>
      <c r="G468" s="1001"/>
      <c r="H468" s="977"/>
      <c r="I468" s="904"/>
    </row>
    <row r="469" spans="6:9">
      <c r="H469" s="977"/>
      <c r="I469" s="904"/>
    </row>
    <row r="470" spans="6:9">
      <c r="H470" s="880"/>
      <c r="I470" s="904"/>
    </row>
    <row r="471" spans="6:9">
      <c r="H471" s="880"/>
      <c r="I471" s="904"/>
    </row>
    <row r="472" spans="6:9">
      <c r="H472" s="880"/>
      <c r="I472" s="904"/>
    </row>
    <row r="473" spans="6:9">
      <c r="F473" s="1001"/>
      <c r="G473" s="1001"/>
      <c r="H473" s="977"/>
      <c r="I473" s="904"/>
    </row>
    <row r="474" spans="6:9">
      <c r="H474" s="977"/>
      <c r="I474" s="904"/>
    </row>
    <row r="475" spans="6:9">
      <c r="F475" s="1001"/>
      <c r="G475" s="1001"/>
      <c r="H475" s="741"/>
      <c r="I475" s="904"/>
    </row>
    <row r="476" spans="6:9">
      <c r="H476" s="741"/>
      <c r="I476" s="904"/>
    </row>
    <row r="477" spans="6:9">
      <c r="F477" s="1001"/>
      <c r="G477" s="1001"/>
      <c r="H477" s="741"/>
      <c r="I477" s="904"/>
    </row>
    <row r="478" spans="6:9">
      <c r="H478" s="741"/>
      <c r="I478" s="904"/>
    </row>
    <row r="479" spans="6:9">
      <c r="F479" s="1001"/>
      <c r="G479" s="1001"/>
      <c r="H479" s="741"/>
      <c r="I479" s="904"/>
    </row>
    <row r="480" spans="6:9">
      <c r="H480" s="880"/>
      <c r="I480" s="904"/>
    </row>
    <row r="481" spans="6:9">
      <c r="F481" s="1001"/>
      <c r="G481" s="1001"/>
      <c r="H481" s="833"/>
      <c r="I481" s="904"/>
    </row>
    <row r="482" spans="6:9">
      <c r="H482" s="741"/>
      <c r="I482" s="904"/>
    </row>
    <row r="483" spans="6:9">
      <c r="F483" s="1001"/>
      <c r="G483" s="1001"/>
      <c r="H483" s="1002"/>
      <c r="I483" s="904"/>
    </row>
    <row r="484" spans="6:9">
      <c r="H484" s="1003"/>
      <c r="I484" s="904"/>
    </row>
    <row r="485" spans="6:9">
      <c r="H485" s="1003"/>
      <c r="I485" s="904"/>
    </row>
    <row r="486" spans="6:9">
      <c r="H486" s="741"/>
      <c r="I486" s="904"/>
    </row>
    <row r="487" spans="6:9">
      <c r="H487" s="836"/>
      <c r="I487" s="836"/>
    </row>
    <row r="488" spans="6:9">
      <c r="F488" s="1001"/>
      <c r="G488" s="1001"/>
      <c r="H488" s="836"/>
      <c r="I488" s="836"/>
    </row>
    <row r="489" spans="6:9">
      <c r="H489" s="880"/>
      <c r="I489" s="904"/>
    </row>
    <row r="490" spans="6:9">
      <c r="F490" s="1001"/>
      <c r="G490" s="1001"/>
      <c r="H490" s="980"/>
      <c r="I490" s="980"/>
    </row>
    <row r="491" spans="6:9">
      <c r="H491" s="980"/>
      <c r="I491" s="980"/>
    </row>
    <row r="492" spans="6:9">
      <c r="H492" s="880"/>
      <c r="I492" s="904"/>
    </row>
    <row r="493" spans="6:9">
      <c r="H493" s="977"/>
      <c r="I493" s="904"/>
    </row>
    <row r="494" spans="6:9">
      <c r="H494" s="977"/>
      <c r="I494" s="904"/>
    </row>
    <row r="495" spans="6:9">
      <c r="F495" s="1001"/>
      <c r="G495" s="1001"/>
      <c r="H495" s="880"/>
      <c r="I495" s="904"/>
    </row>
    <row r="496" spans="6:9">
      <c r="H496" s="838"/>
      <c r="I496" s="774"/>
    </row>
    <row r="497" spans="6:9">
      <c r="F497" s="1001"/>
      <c r="G497" s="1001"/>
      <c r="H497" s="838"/>
      <c r="I497" s="774"/>
    </row>
    <row r="498" spans="6:9">
      <c r="H498" s="880"/>
      <c r="I498" s="904"/>
    </row>
    <row r="499" spans="6:9">
      <c r="H499" s="836"/>
      <c r="I499" s="836"/>
    </row>
    <row r="500" spans="6:9">
      <c r="F500" s="1001"/>
      <c r="G500" s="1001"/>
      <c r="H500" s="836"/>
      <c r="I500" s="836"/>
    </row>
    <row r="501" spans="6:9">
      <c r="H501" s="880"/>
      <c r="I501" s="904"/>
    </row>
    <row r="502" spans="6:9">
      <c r="H502" s="1004"/>
      <c r="I502" s="1005"/>
    </row>
    <row r="503" spans="6:9">
      <c r="H503" s="1004"/>
      <c r="I503" s="1005"/>
    </row>
    <row r="504" spans="6:9">
      <c r="H504" s="880"/>
      <c r="I504" s="904"/>
    </row>
    <row r="505" spans="6:9">
      <c r="H505" s="1006"/>
      <c r="I505" s="1006"/>
    </row>
    <row r="506" spans="6:9">
      <c r="H506" s="981"/>
      <c r="I506" s="981"/>
    </row>
    <row r="507" spans="6:9">
      <c r="H507" s="981"/>
      <c r="I507" s="981"/>
    </row>
    <row r="508" spans="6:9">
      <c r="H508" s="981"/>
      <c r="I508" s="981"/>
    </row>
    <row r="509" spans="6:9">
      <c r="H509" s="983"/>
      <c r="I509" s="984"/>
    </row>
    <row r="510" spans="6:9">
      <c r="H510" s="983"/>
      <c r="I510" s="984"/>
    </row>
    <row r="511" spans="6:9">
      <c r="F511" s="1000"/>
      <c r="G511" s="1000"/>
      <c r="H511" s="836"/>
      <c r="I511" s="836"/>
    </row>
    <row r="512" spans="6:9">
      <c r="F512" s="1000"/>
      <c r="G512" s="1000"/>
      <c r="H512" s="836"/>
      <c r="I512" s="741"/>
    </row>
    <row r="513" spans="6:9">
      <c r="F513" s="1000"/>
      <c r="G513" s="1000"/>
      <c r="H513" s="836"/>
      <c r="I513" s="741"/>
    </row>
    <row r="514" spans="6:9">
      <c r="F514" s="996"/>
      <c r="G514" s="996"/>
      <c r="H514" s="836"/>
      <c r="I514" s="836"/>
    </row>
    <row r="515" spans="6:9">
      <c r="F515" s="1000"/>
      <c r="G515" s="1000"/>
      <c r="H515" s="836"/>
      <c r="I515" s="836"/>
    </row>
    <row r="516" spans="6:9">
      <c r="F516" s="996"/>
      <c r="G516" s="996"/>
      <c r="H516" s="836"/>
      <c r="I516" s="836"/>
    </row>
    <row r="517" spans="6:9">
      <c r="F517" s="1000"/>
      <c r="G517" s="1000"/>
      <c r="H517" s="836"/>
      <c r="I517" s="836"/>
    </row>
    <row r="518" spans="6:9">
      <c r="F518" s="996"/>
      <c r="G518" s="996"/>
      <c r="H518" s="836"/>
      <c r="I518" s="836"/>
    </row>
    <row r="519" spans="6:9">
      <c r="F519" s="1000"/>
      <c r="G519" s="1000"/>
    </row>
    <row r="520" spans="6:9">
      <c r="F520" s="1000"/>
      <c r="G520" s="1000"/>
    </row>
    <row r="521" spans="6:9">
      <c r="F521" s="1000"/>
      <c r="G521" s="1000"/>
    </row>
    <row r="522" spans="6:9">
      <c r="F522" s="1000"/>
      <c r="G522" s="1000"/>
    </row>
    <row r="523" spans="6:9">
      <c r="F523" s="1000"/>
      <c r="G523" s="1000"/>
    </row>
    <row r="524" spans="6:9">
      <c r="F524" s="1000"/>
      <c r="G524" s="1000"/>
    </row>
    <row r="525" spans="6:9">
      <c r="F525" s="1000"/>
      <c r="G525" s="1000"/>
    </row>
    <row r="526" spans="6:9">
      <c r="F526" s="996"/>
      <c r="G526" s="996"/>
    </row>
    <row r="527" spans="6:9">
      <c r="F527" s="996"/>
      <c r="G527" s="996"/>
    </row>
    <row r="528" spans="6:9">
      <c r="F528" s="996"/>
      <c r="G528" s="996"/>
    </row>
    <row r="529" spans="6:7">
      <c r="F529" s="996"/>
      <c r="G529" s="996"/>
    </row>
    <row r="530" spans="6:7">
      <c r="F530" s="996"/>
      <c r="G530" s="996"/>
    </row>
    <row r="531" spans="6:7">
      <c r="F531" s="996"/>
      <c r="G531" s="996"/>
    </row>
    <row r="532" spans="6:7">
      <c r="F532" s="996"/>
      <c r="G532" s="996"/>
    </row>
    <row r="533" spans="6:7">
      <c r="F533" s="996"/>
      <c r="G533" s="996"/>
    </row>
    <row r="534" spans="6:7">
      <c r="F534" s="996"/>
      <c r="G534" s="996"/>
    </row>
    <row r="535" spans="6:7">
      <c r="F535" s="996"/>
      <c r="G535" s="996"/>
    </row>
  </sheetData>
  <sheetProtection password="DB39" sheet="1" objects="1" scenarios="1"/>
  <protectedRanges>
    <protectedRange sqref="F6:F125" name="Obseg1_7"/>
    <protectedRange sqref="F362 F126:F145 F156:F161 F289:F302 F355" name="Obseg1_1_1"/>
    <protectedRange sqref="F154:F155 F146:F149" name="Obseg1_1"/>
    <protectedRange sqref="F150:F153" name="Obseg1_2_1"/>
    <protectedRange sqref="F176:F179 F201:F204 F224:F227" name="Obseg1_3_2"/>
    <protectedRange sqref="F184 F209 F228" name="Obseg1_9_1"/>
    <protectedRange sqref="F182:F183 F207:F208 F210:F223 F187:F200 F162:F175 F232" name="Obseg1_6_1"/>
    <protectedRange sqref="F180:F181 F205:F206 F230:F231" name="Obseg1_8_1"/>
    <protectedRange sqref="F234:F236 F240:F245 F247:F248" name="Obseg1_2"/>
    <protectedRange sqref="F229 F233 F237:F239 F246" name="Obseg1_9"/>
    <protectedRange sqref="F275:F288" name="Obseg1_4"/>
    <protectedRange sqref="F257:F258 F260:F264 F272:F274 F266:F270" name="Obseg1_5"/>
    <protectedRange sqref="F329:F339 F353:F354 F356:F361" name="Obseg1_3_2_1"/>
    <protectedRange sqref="F320:F328" name="Obseg1_1_1_1"/>
    <protectedRange sqref="F249:F256 F259 F265 F271" name="Obseg1_14_1"/>
    <protectedRange sqref="F303:F308 F312:F317" name="Obseg1_5_1"/>
    <protectedRange sqref="F364:F368" name="Obseg1_6"/>
    <protectedRange sqref="F340:F352" name="Obseg1"/>
    <protectedRange sqref="H7:H369" name="Obseg1_7_1"/>
  </protectedRanges>
  <customSheetViews>
    <customSheetView guid="{C575DBC5-0F3B-4C58-9FF2-8A9571BE3605}" hiddenColumns="1" topLeftCell="A360">
      <selection activeCell="F6" sqref="F6"/>
      <pageMargins left="0.7" right="0.7" top="0.75" bottom="0.75" header="0.3" footer="0.3"/>
    </customSheetView>
  </customSheetViews>
  <pageMargins left="0.70866141732283472" right="0.70866141732283472" top="0.74803149606299213" bottom="0.74803149606299213" header="0.31496062992125984" footer="0.31496062992125984"/>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29" sqref="Q29"/>
    </sheetView>
  </sheetViews>
  <sheetFormatPr defaultRowHeight="15"/>
  <sheetData/>
  <customSheetViews>
    <customSheetView guid="{C575DBC5-0F3B-4C58-9FF2-8A9571BE3605}">
      <selection activeCell="F6" sqref="F6"/>
      <pageMargins left="0.7" right="0.7" top="0.75" bottom="0.75" header="0.3" footer="0.3"/>
    </customSheetView>
  </customSheetView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18</vt:i4>
      </vt:variant>
    </vt:vector>
  </HeadingPairs>
  <TitlesOfParts>
    <vt:vector size="42" baseType="lpstr">
      <vt:lpstr>SKUPNA REKAPITULACIJA</vt:lpstr>
      <vt:lpstr>Gradbena in obrtniška dela</vt:lpstr>
      <vt:lpstr>Rekapitulacija GO del-ZU</vt:lpstr>
      <vt:lpstr>1. Rušitvena dela in Preddela</vt:lpstr>
      <vt:lpstr>2. Zemeljska dela</vt:lpstr>
      <vt:lpstr>3. Zgornji ustroj</vt:lpstr>
      <vt:lpstr>4_5. Kanalizacija</vt:lpstr>
      <vt:lpstr>6. Zaključna dela</vt:lpstr>
      <vt:lpstr>7. Zasaditev </vt:lpstr>
      <vt:lpstr>8. Prom. oprema in signal.</vt:lpstr>
      <vt:lpstr>9. Ograja</vt:lpstr>
      <vt:lpstr>12_ Gradbena dela za priključke</vt:lpstr>
      <vt:lpstr>Rekapitulacija-EI</vt:lpstr>
      <vt:lpstr>Vrtec Brestanica</vt:lpstr>
      <vt:lpstr>Razsvetljava</vt:lpstr>
      <vt:lpstr>Splošno-SI</vt:lpstr>
      <vt:lpstr>Rekapitulacija-SI</vt:lpstr>
      <vt:lpstr>Vodovodni priključek</vt:lpstr>
      <vt:lpstr>Vodovod</vt:lpstr>
      <vt:lpstr>Ogrevanje</vt:lpstr>
      <vt:lpstr>Hlajenje</vt:lpstr>
      <vt:lpstr>Prezračevanje</vt:lpstr>
      <vt:lpstr>List1</vt:lpstr>
      <vt:lpstr>List2</vt:lpstr>
      <vt:lpstr>Hlajenje!Področje_tiskanja</vt:lpstr>
      <vt:lpstr>Prezračevanje!Področje_tiskanja</vt:lpstr>
      <vt:lpstr>Vodovod!Področje_tiskanja</vt:lpstr>
      <vt:lpstr>'1. Rušitvena dela in Preddela'!Tiskanje_naslovov</vt:lpstr>
      <vt:lpstr>'12_ Gradbena dela za priključke'!Tiskanje_naslovov</vt:lpstr>
      <vt:lpstr>'3. Zgornji ustroj'!Tiskanje_naslovov</vt:lpstr>
      <vt:lpstr>'4_5. Kanalizacija'!Tiskanje_naslovov</vt:lpstr>
      <vt:lpstr>'6. Zaključna dela'!Tiskanje_naslovov</vt:lpstr>
      <vt:lpstr>'8. Prom. oprema in signal.'!Tiskanje_naslovov</vt:lpstr>
      <vt:lpstr>'9. Ograja'!Tiskanje_naslovov</vt:lpstr>
      <vt:lpstr>'Gradbena in obrtniška dela'!Tiskanje_naslovov</vt:lpstr>
      <vt:lpstr>Hlajenje!Tiskanje_naslovov</vt:lpstr>
      <vt:lpstr>Ogrevanje!Tiskanje_naslovov</vt:lpstr>
      <vt:lpstr>Prezračevanje!Tiskanje_naslovov</vt:lpstr>
      <vt:lpstr>Razsvetljava!Tiskanje_naslovov</vt:lpstr>
      <vt:lpstr>Vodovod!Tiskanje_naslovov</vt:lpstr>
      <vt:lpstr>'Vodovodni priključek'!Tiskanje_naslovov</vt:lpstr>
      <vt:lpstr>'Vrtec Brestanica'!Tiskanje_naslovov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Cugelj</dc:creator>
  <cp:lastModifiedBy>Nataša Lisec</cp:lastModifiedBy>
  <cp:lastPrinted>2017-02-03T07:10:41Z</cp:lastPrinted>
  <dcterms:created xsi:type="dcterms:W3CDTF">2016-12-16T11:13:28Z</dcterms:created>
  <dcterms:modified xsi:type="dcterms:W3CDTF">2017-02-03T11:59:11Z</dcterms:modified>
</cp:coreProperties>
</file>